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B6DC08B2-96E1-4CC7-B58C-EE1D9D8548C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'FS184'!$A$1:$AA$43</definedName>
    <definedName name="_xlnm.Print_Area" localSheetId="1">'GT421'!$A$1:$AA$43</definedName>
    <definedName name="_xlnm.Print_Area" localSheetId="2">'GT481'!$A$1:$AA$43</definedName>
    <definedName name="_xlnm.Print_Area" localSheetId="3">'KZN225'!$A$1:$AA$43</definedName>
    <definedName name="_xlnm.Print_Area" localSheetId="4">'KZN252'!$A$1:$AA$43</definedName>
    <definedName name="_xlnm.Print_Area" localSheetId="5">'KZN282'!$A$1:$AA$43</definedName>
    <definedName name="_xlnm.Print_Area" localSheetId="6">'LIM354'!$A$1:$AA$43</definedName>
    <definedName name="_xlnm.Print_Area" localSheetId="7">'MP307'!$A$1:$AA$43</definedName>
    <definedName name="_xlnm.Print_Area" localSheetId="8">'MP312'!$A$1:$AA$43</definedName>
    <definedName name="_xlnm.Print_Area" localSheetId="9">'MP313'!$A$1:$AA$43</definedName>
    <definedName name="_xlnm.Print_Area" localSheetId="10">'MP326'!$A$1:$AA$43</definedName>
    <definedName name="_xlnm.Print_Area" localSheetId="11">'NC091'!$A$1:$AA$43</definedName>
    <definedName name="_xlnm.Print_Area" localSheetId="12">'NW372'!$A$1:$AA$43</definedName>
    <definedName name="_xlnm.Print_Area" localSheetId="13">'NW373'!$A$1:$AA$43</definedName>
    <definedName name="_xlnm.Print_Area" localSheetId="14">'NW403'!$A$1:$AA$43</definedName>
    <definedName name="_xlnm.Print_Area" localSheetId="15">'NW405'!$A$1:$AA$43</definedName>
    <definedName name="_xlnm.Print_Area" localSheetId="19">Summary!$A$1:$AA$43</definedName>
    <definedName name="_xlnm.Print_Area" localSheetId="16">'WC023'!$A$1:$AA$43</definedName>
    <definedName name="_xlnm.Print_Area" localSheetId="17">'WC024'!$A$1:$AA$43</definedName>
    <definedName name="_xlnm.Print_Area" localSheetId="18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0" i="17" l="1"/>
  <c r="Z39" i="2"/>
  <c r="Z39" i="3"/>
  <c r="Z39" i="4"/>
  <c r="Y39" i="4"/>
  <c r="Z39" i="5"/>
  <c r="Y39" i="7"/>
  <c r="Z39" i="7" s="1"/>
  <c r="Z39" i="8"/>
  <c r="Y39" i="8"/>
  <c r="Z39" i="9"/>
  <c r="Z39" i="10"/>
  <c r="Y39" i="10"/>
  <c r="Z39" i="11"/>
  <c r="Y39" i="11"/>
  <c r="Z39" i="12"/>
  <c r="Y39" i="12"/>
  <c r="Z39" i="13"/>
  <c r="Z39" i="14"/>
  <c r="Y39" i="14"/>
  <c r="Z39" i="15"/>
  <c r="Z39" i="16"/>
  <c r="Y39" i="16"/>
  <c r="Z39" i="17"/>
  <c r="Z39" i="18"/>
  <c r="Y39" i="18"/>
  <c r="Z39" i="19"/>
  <c r="Y39" i="19"/>
  <c r="Z39" i="1"/>
  <c r="W39" i="2"/>
  <c r="Y39" i="2" s="1"/>
  <c r="J39" i="2"/>
  <c r="W39" i="3"/>
  <c r="Y39" i="3" s="1"/>
  <c r="J39" i="3"/>
  <c r="H39" i="3"/>
  <c r="W39" i="4"/>
  <c r="J39" i="4"/>
  <c r="W39" i="5"/>
  <c r="Y39" i="5" s="1"/>
  <c r="J39" i="5"/>
  <c r="W39" i="6"/>
  <c r="Y39" i="6" s="1"/>
  <c r="Z39" i="6" s="1"/>
  <c r="J39" i="6"/>
  <c r="H39" i="6"/>
  <c r="H40" i="6" s="1"/>
  <c r="I39" i="6" s="1"/>
  <c r="W39" i="7"/>
  <c r="J39" i="7"/>
  <c r="W39" i="8"/>
  <c r="J39" i="8"/>
  <c r="W39" i="9"/>
  <c r="Y39" i="9" s="1"/>
  <c r="J39" i="9"/>
  <c r="W39" i="10"/>
  <c r="J39" i="10"/>
  <c r="W39" i="1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Y39" i="17" s="1"/>
  <c r="J39" i="17"/>
  <c r="H39" i="17"/>
  <c r="H40" i="17" s="1"/>
  <c r="I39" i="17" s="1"/>
  <c r="I40" i="17" s="1"/>
  <c r="W39" i="18"/>
  <c r="J39" i="18"/>
  <c r="W39" i="19"/>
  <c r="J39" i="19"/>
  <c r="W39" i="20"/>
  <c r="Y39" i="20" s="1"/>
  <c r="Z39" i="20" s="1"/>
  <c r="J39" i="20"/>
  <c r="W39" i="1"/>
  <c r="Y39" i="1" s="1"/>
  <c r="J39" i="1"/>
  <c r="R38" i="2"/>
  <c r="J38" i="2"/>
  <c r="F38" i="2"/>
  <c r="F40" i="2" s="1"/>
  <c r="V38" i="3"/>
  <c r="P38" i="3"/>
  <c r="AA38" i="4"/>
  <c r="AA40" i="4" s="1"/>
  <c r="N38" i="4"/>
  <c r="G38" i="4"/>
  <c r="G40" i="4" s="1"/>
  <c r="H39" i="4" s="1"/>
  <c r="H40" i="4" s="1"/>
  <c r="I39" i="4" s="1"/>
  <c r="I40" i="4" s="1"/>
  <c r="AA38" i="5"/>
  <c r="AA40" i="5" s="1"/>
  <c r="R38" i="5"/>
  <c r="X38" i="6"/>
  <c r="X40" i="6" s="1"/>
  <c r="W38" i="6"/>
  <c r="J38" i="6"/>
  <c r="C38" i="6"/>
  <c r="C40" i="6" s="1"/>
  <c r="P38" i="7"/>
  <c r="K38" i="7"/>
  <c r="I38" i="7"/>
  <c r="T38" i="8"/>
  <c r="H38" i="8"/>
  <c r="Y38" i="9"/>
  <c r="Y40" i="9" s="1"/>
  <c r="S38" i="10"/>
  <c r="Q38" i="10"/>
  <c r="D38" i="10"/>
  <c r="D40" i="10" s="1"/>
  <c r="Q38" i="11"/>
  <c r="I38" i="11"/>
  <c r="D38" i="11"/>
  <c r="D40" i="11" s="1"/>
  <c r="T38" i="12"/>
  <c r="Y38" i="13"/>
  <c r="Y40" i="13" s="1"/>
  <c r="M38" i="13"/>
  <c r="D38" i="13"/>
  <c r="D40" i="13" s="1"/>
  <c r="U38" i="14"/>
  <c r="Q38" i="14"/>
  <c r="P38" i="14"/>
  <c r="E38" i="14"/>
  <c r="E40" i="14" s="1"/>
  <c r="N38" i="15"/>
  <c r="J38" i="15"/>
  <c r="N38" i="16"/>
  <c r="G38" i="16"/>
  <c r="G40" i="16" s="1"/>
  <c r="H39" i="16" s="1"/>
  <c r="H40" i="16" s="1"/>
  <c r="I39" i="16" s="1"/>
  <c r="I40" i="16" s="1"/>
  <c r="U38" i="17"/>
  <c r="Q38" i="17"/>
  <c r="O38" i="17"/>
  <c r="E38" i="17"/>
  <c r="E40" i="17" s="1"/>
  <c r="W38" i="18"/>
  <c r="M38" i="18"/>
  <c r="G38" i="18"/>
  <c r="G40" i="18" s="1"/>
  <c r="H39" i="18" s="1"/>
  <c r="H40" i="18" s="1"/>
  <c r="I39" i="18" s="1"/>
  <c r="V38" i="19"/>
  <c r="O38" i="19"/>
  <c r="W38" i="20"/>
  <c r="R38" i="20"/>
  <c r="G38" i="20"/>
  <c r="G40" i="20" s="1"/>
  <c r="H39" i="20" s="1"/>
  <c r="H40" i="20" s="1"/>
  <c r="I39" i="20" s="1"/>
  <c r="C38" i="20"/>
  <c r="C40" i="20" s="1"/>
  <c r="Q38" i="1"/>
  <c r="O38" i="1"/>
  <c r="AA36" i="2"/>
  <c r="Y36" i="2"/>
  <c r="X36" i="2"/>
  <c r="Z36" i="2" s="1"/>
  <c r="W36" i="2"/>
  <c r="V36" i="2"/>
  <c r="U36" i="2"/>
  <c r="T36" i="2"/>
  <c r="S36" i="2"/>
  <c r="R36" i="2"/>
  <c r="Q36" i="2"/>
  <c r="P36" i="2"/>
  <c r="P38" i="2" s="1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H38" i="3" s="1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N38" i="5" s="1"/>
  <c r="M36" i="5"/>
  <c r="L36" i="5"/>
  <c r="K36" i="5"/>
  <c r="J36" i="5"/>
  <c r="I36" i="5"/>
  <c r="H36" i="5"/>
  <c r="G36" i="5"/>
  <c r="F36" i="5"/>
  <c r="F38" i="5" s="1"/>
  <c r="F40" i="5" s="1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S38" i="9" s="1"/>
  <c r="R36" i="9"/>
  <c r="Q36" i="9"/>
  <c r="P36" i="9"/>
  <c r="O36" i="9"/>
  <c r="N36" i="9"/>
  <c r="M36" i="9"/>
  <c r="L36" i="9"/>
  <c r="K36" i="9"/>
  <c r="J36" i="9"/>
  <c r="I36" i="9"/>
  <c r="H36" i="9"/>
  <c r="H38" i="9" s="1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K38" i="10" s="1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P38" i="11" s="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C38" i="11" s="1"/>
  <c r="C40" i="11" s="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Y38" i="15" s="1"/>
  <c r="Y40" i="15" s="1"/>
  <c r="X36" i="15"/>
  <c r="W36" i="15"/>
  <c r="V36" i="15"/>
  <c r="U36" i="15"/>
  <c r="U38" i="15" s="1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AA38" i="19" s="1"/>
  <c r="AA40" i="19" s="1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J38" i="19" s="1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P38" i="6" s="1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X38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I38" i="8" s="1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G38" i="9" s="1"/>
  <c r="G40" i="9" s="1"/>
  <c r="H39" i="9" s="1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G38" i="10" s="1"/>
  <c r="G40" i="10" s="1"/>
  <c r="H39" i="10" s="1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S38" i="13" s="1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T38" i="15" s="1"/>
  <c r="S27" i="15"/>
  <c r="R27" i="15"/>
  <c r="Q27" i="15"/>
  <c r="P27" i="15"/>
  <c r="O27" i="15"/>
  <c r="N27" i="15"/>
  <c r="M27" i="15"/>
  <c r="L27" i="15"/>
  <c r="K27" i="15"/>
  <c r="J27" i="15"/>
  <c r="I27" i="15"/>
  <c r="I38" i="15" s="1"/>
  <c r="H27" i="15"/>
  <c r="G27" i="15"/>
  <c r="F27" i="15"/>
  <c r="E27" i="15"/>
  <c r="D27" i="15"/>
  <c r="D38" i="15" s="1"/>
  <c r="D40" i="15" s="1"/>
  <c r="C27" i="15"/>
  <c r="AA27" i="16"/>
  <c r="Y27" i="16"/>
  <c r="Z27" i="16" s="1"/>
  <c r="X27" i="16"/>
  <c r="W27" i="16"/>
  <c r="V27" i="16"/>
  <c r="U27" i="16"/>
  <c r="T27" i="16"/>
  <c r="S27" i="16"/>
  <c r="R27" i="16"/>
  <c r="R38" i="16" s="1"/>
  <c r="Q27" i="16"/>
  <c r="P27" i="16"/>
  <c r="O27" i="16"/>
  <c r="N27" i="16"/>
  <c r="M27" i="16"/>
  <c r="M38" i="16" s="1"/>
  <c r="L27" i="16"/>
  <c r="K27" i="16"/>
  <c r="J27" i="16"/>
  <c r="I27" i="16"/>
  <c r="H27" i="16"/>
  <c r="G27" i="16"/>
  <c r="F27" i="16"/>
  <c r="E27" i="16"/>
  <c r="D27" i="16"/>
  <c r="C27" i="16"/>
  <c r="AA27" i="17"/>
  <c r="AA38" i="17" s="1"/>
  <c r="AA40" i="17" s="1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J38" i="17" s="1"/>
  <c r="I27" i="17"/>
  <c r="H27" i="17"/>
  <c r="G27" i="17"/>
  <c r="F27" i="17"/>
  <c r="F38" i="17" s="1"/>
  <c r="F40" i="17" s="1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S38" i="18" s="1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K38" i="19" s="1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N38" i="20" s="1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F38" i="1" s="1"/>
  <c r="F40" i="1" s="1"/>
  <c r="E27" i="1"/>
  <c r="D27" i="1"/>
  <c r="C27" i="1"/>
  <c r="AA17" i="2"/>
  <c r="AA38" i="2" s="1"/>
  <c r="AA40" i="2" s="1"/>
  <c r="Y17" i="2"/>
  <c r="Y38" i="2" s="1"/>
  <c r="X17" i="2"/>
  <c r="Z17" i="2" s="1"/>
  <c r="W17" i="2"/>
  <c r="W38" i="2" s="1"/>
  <c r="V17" i="2"/>
  <c r="V38" i="2" s="1"/>
  <c r="U17" i="2"/>
  <c r="T17" i="2"/>
  <c r="S17" i="2"/>
  <c r="R17" i="2"/>
  <c r="Q17" i="2"/>
  <c r="Q38" i="2" s="1"/>
  <c r="P17" i="2"/>
  <c r="O17" i="2"/>
  <c r="O38" i="2" s="1"/>
  <c r="N17" i="2"/>
  <c r="N38" i="2" s="1"/>
  <c r="M17" i="2"/>
  <c r="L17" i="2"/>
  <c r="K17" i="2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E17" i="2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U17" i="3"/>
  <c r="T17" i="3"/>
  <c r="S17" i="3"/>
  <c r="R17" i="3"/>
  <c r="R38" i="3" s="1"/>
  <c r="Q17" i="3"/>
  <c r="Q38" i="3" s="1"/>
  <c r="P17" i="3"/>
  <c r="O17" i="3"/>
  <c r="O38" i="3" s="1"/>
  <c r="N17" i="3"/>
  <c r="N38" i="3" s="1"/>
  <c r="M17" i="3"/>
  <c r="L17" i="3"/>
  <c r="K17" i="3"/>
  <c r="J17" i="3"/>
  <c r="J38" i="3" s="1"/>
  <c r="I17" i="3"/>
  <c r="I38" i="3" s="1"/>
  <c r="H17" i="3"/>
  <c r="G17" i="3"/>
  <c r="G38" i="3" s="1"/>
  <c r="G40" i="3" s="1"/>
  <c r="F17" i="3"/>
  <c r="F38" i="3" s="1"/>
  <c r="F40" i="3" s="1"/>
  <c r="E17" i="3"/>
  <c r="D17" i="3"/>
  <c r="C17" i="3"/>
  <c r="C38" i="3" s="1"/>
  <c r="C40" i="3" s="1"/>
  <c r="AA17" i="4"/>
  <c r="Y17" i="4"/>
  <c r="Y38" i="4" s="1"/>
  <c r="Y40" i="4" s="1"/>
  <c r="X17" i="4"/>
  <c r="Z17" i="4" s="1"/>
  <c r="W17" i="4"/>
  <c r="W38" i="4" s="1"/>
  <c r="V17" i="4"/>
  <c r="V38" i="4" s="1"/>
  <c r="U17" i="4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L17" i="4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D17" i="4"/>
  <c r="C17" i="4"/>
  <c r="C38" i="4" s="1"/>
  <c r="C40" i="4" s="1"/>
  <c r="AA17" i="5"/>
  <c r="Y17" i="5"/>
  <c r="X17" i="5"/>
  <c r="Z17" i="5" s="1"/>
  <c r="W17" i="5"/>
  <c r="W38" i="5" s="1"/>
  <c r="V17" i="5"/>
  <c r="U17" i="5"/>
  <c r="T17" i="5"/>
  <c r="S17" i="5"/>
  <c r="S38" i="5" s="1"/>
  <c r="R17" i="5"/>
  <c r="Q17" i="5"/>
  <c r="P17" i="5"/>
  <c r="P38" i="5" s="1"/>
  <c r="O17" i="5"/>
  <c r="O38" i="5" s="1"/>
  <c r="N17" i="5"/>
  <c r="M17" i="5"/>
  <c r="L17" i="5"/>
  <c r="K17" i="5"/>
  <c r="K38" i="5" s="1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E17" i="5"/>
  <c r="D17" i="5"/>
  <c r="C17" i="5"/>
  <c r="C38" i="5" s="1"/>
  <c r="C40" i="5" s="1"/>
  <c r="AA17" i="6"/>
  <c r="AA38" i="6" s="1"/>
  <c r="AA40" i="6" s="1"/>
  <c r="Y17" i="6"/>
  <c r="X17" i="6"/>
  <c r="W17" i="6"/>
  <c r="V17" i="6"/>
  <c r="U17" i="6"/>
  <c r="T17" i="6"/>
  <c r="S17" i="6"/>
  <c r="S38" i="6" s="1"/>
  <c r="R17" i="6"/>
  <c r="R38" i="6" s="1"/>
  <c r="Q17" i="6"/>
  <c r="P17" i="6"/>
  <c r="O17" i="6"/>
  <c r="O38" i="6" s="1"/>
  <c r="N17" i="6"/>
  <c r="M17" i="6"/>
  <c r="L17" i="6"/>
  <c r="K17" i="6"/>
  <c r="K38" i="6" s="1"/>
  <c r="J17" i="6"/>
  <c r="I17" i="6"/>
  <c r="H17" i="6"/>
  <c r="H38" i="6" s="1"/>
  <c r="G17" i="6"/>
  <c r="G38" i="6" s="1"/>
  <c r="G40" i="6" s="1"/>
  <c r="F17" i="6"/>
  <c r="E17" i="6"/>
  <c r="D17" i="6"/>
  <c r="C17" i="6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U17" i="7"/>
  <c r="T17" i="7"/>
  <c r="S17" i="7"/>
  <c r="S38" i="7" s="1"/>
  <c r="R17" i="7"/>
  <c r="Q17" i="7"/>
  <c r="Q38" i="7" s="1"/>
  <c r="P17" i="7"/>
  <c r="O17" i="7"/>
  <c r="N17" i="7"/>
  <c r="M17" i="7"/>
  <c r="L17" i="7"/>
  <c r="K17" i="7"/>
  <c r="J17" i="7"/>
  <c r="I17" i="7"/>
  <c r="H17" i="7"/>
  <c r="H38" i="7" s="1"/>
  <c r="G17" i="7"/>
  <c r="F17" i="7"/>
  <c r="E17" i="7"/>
  <c r="D17" i="7"/>
  <c r="C17" i="7"/>
  <c r="C38" i="7" s="1"/>
  <c r="C40" i="7" s="1"/>
  <c r="AA17" i="8"/>
  <c r="Y17" i="8"/>
  <c r="Y38" i="8" s="1"/>
  <c r="Y40" i="8" s="1"/>
  <c r="X17" i="8"/>
  <c r="Z17" i="8" s="1"/>
  <c r="W17" i="8"/>
  <c r="W38" i="8" s="1"/>
  <c r="V17" i="8"/>
  <c r="U17" i="8"/>
  <c r="T17" i="8"/>
  <c r="S17" i="8"/>
  <c r="R17" i="8"/>
  <c r="R38" i="8" s="1"/>
  <c r="Q17" i="8"/>
  <c r="Q38" i="8" s="1"/>
  <c r="P17" i="8"/>
  <c r="O17" i="8"/>
  <c r="O38" i="8" s="1"/>
  <c r="N17" i="8"/>
  <c r="M17" i="8"/>
  <c r="L17" i="8"/>
  <c r="L38" i="8" s="1"/>
  <c r="K17" i="8"/>
  <c r="J17" i="8"/>
  <c r="J38" i="8" s="1"/>
  <c r="I17" i="8"/>
  <c r="H17" i="8"/>
  <c r="G17" i="8"/>
  <c r="F17" i="8"/>
  <c r="E17" i="8"/>
  <c r="D17" i="8"/>
  <c r="D38" i="8" s="1"/>
  <c r="D40" i="8" s="1"/>
  <c r="C17" i="8"/>
  <c r="AA17" i="9"/>
  <c r="AA38" i="9" s="1"/>
  <c r="AA40" i="9" s="1"/>
  <c r="Y17" i="9"/>
  <c r="X17" i="9"/>
  <c r="W17" i="9"/>
  <c r="V17" i="9"/>
  <c r="U17" i="9"/>
  <c r="U38" i="9" s="1"/>
  <c r="T17" i="9"/>
  <c r="T38" i="9" s="1"/>
  <c r="S17" i="9"/>
  <c r="R17" i="9"/>
  <c r="Q17" i="9"/>
  <c r="Q38" i="9" s="1"/>
  <c r="P17" i="9"/>
  <c r="O17" i="9"/>
  <c r="N17" i="9"/>
  <c r="M17" i="9"/>
  <c r="M38" i="9" s="1"/>
  <c r="L17" i="9"/>
  <c r="L38" i="9" s="1"/>
  <c r="K17" i="9"/>
  <c r="J17" i="9"/>
  <c r="I17" i="9"/>
  <c r="I38" i="9" s="1"/>
  <c r="H17" i="9"/>
  <c r="G17" i="9"/>
  <c r="F17" i="9"/>
  <c r="E17" i="9"/>
  <c r="E38" i="9" s="1"/>
  <c r="E40" i="9" s="1"/>
  <c r="D17" i="9"/>
  <c r="D38" i="9" s="1"/>
  <c r="D40" i="9" s="1"/>
  <c r="C17" i="9"/>
  <c r="AA17" i="10"/>
  <c r="Y17" i="10"/>
  <c r="X17" i="10"/>
  <c r="W17" i="10"/>
  <c r="V17" i="10"/>
  <c r="V38" i="10" s="1"/>
  <c r="U17" i="10"/>
  <c r="U38" i="10" s="1"/>
  <c r="T17" i="10"/>
  <c r="T38" i="10" s="1"/>
  <c r="S17" i="10"/>
  <c r="R17" i="10"/>
  <c r="Q17" i="10"/>
  <c r="P17" i="10"/>
  <c r="O17" i="10"/>
  <c r="N17" i="10"/>
  <c r="N38" i="10" s="1"/>
  <c r="M17" i="10"/>
  <c r="M38" i="10" s="1"/>
  <c r="L17" i="10"/>
  <c r="L38" i="10" s="1"/>
  <c r="K17" i="10"/>
  <c r="J17" i="10"/>
  <c r="I17" i="10"/>
  <c r="I38" i="10" s="1"/>
  <c r="H17" i="10"/>
  <c r="G17" i="10"/>
  <c r="F17" i="10"/>
  <c r="F38" i="10" s="1"/>
  <c r="F40" i="10" s="1"/>
  <c r="E17" i="10"/>
  <c r="E38" i="10" s="1"/>
  <c r="E40" i="10" s="1"/>
  <c r="D17" i="10"/>
  <c r="C17" i="10"/>
  <c r="AA17" i="11"/>
  <c r="Z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R17" i="11"/>
  <c r="R38" i="11" s="1"/>
  <c r="Q17" i="11"/>
  <c r="P17" i="11"/>
  <c r="O17" i="11"/>
  <c r="N17" i="11"/>
  <c r="N38" i="11" s="1"/>
  <c r="M17" i="11"/>
  <c r="M38" i="11" s="1"/>
  <c r="L17" i="11"/>
  <c r="L38" i="11" s="1"/>
  <c r="K17" i="11"/>
  <c r="J17" i="11"/>
  <c r="J38" i="11" s="1"/>
  <c r="I17" i="11"/>
  <c r="H17" i="11"/>
  <c r="G17" i="11"/>
  <c r="F17" i="11"/>
  <c r="F38" i="11" s="1"/>
  <c r="F40" i="11" s="1"/>
  <c r="E17" i="11"/>
  <c r="E38" i="11" s="1"/>
  <c r="E40" i="11" s="1"/>
  <c r="D17" i="11"/>
  <c r="C17" i="1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W38" i="13" s="1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O17" i="13"/>
  <c r="O38" i="13" s="1"/>
  <c r="N17" i="13"/>
  <c r="N38" i="13" s="1"/>
  <c r="M17" i="13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T17" i="14"/>
  <c r="T38" i="14" s="1"/>
  <c r="S17" i="14"/>
  <c r="R17" i="14"/>
  <c r="R38" i="14" s="1"/>
  <c r="Q17" i="14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AA17" i="15"/>
  <c r="AA38" i="15" s="1"/>
  <c r="AA40" i="15" s="1"/>
  <c r="Y17" i="15"/>
  <c r="X17" i="15"/>
  <c r="W17" i="15"/>
  <c r="W38" i="15" s="1"/>
  <c r="V17" i="15"/>
  <c r="V38" i="15" s="1"/>
  <c r="U17" i="15"/>
  <c r="T17" i="15"/>
  <c r="S17" i="15"/>
  <c r="S38" i="15" s="1"/>
  <c r="R17" i="15"/>
  <c r="R38" i="15" s="1"/>
  <c r="Q17" i="15"/>
  <c r="P17" i="15"/>
  <c r="P38" i="15" s="1"/>
  <c r="O17" i="15"/>
  <c r="O38" i="15" s="1"/>
  <c r="N17" i="15"/>
  <c r="M17" i="15"/>
  <c r="M38" i="15" s="1"/>
  <c r="L17" i="15"/>
  <c r="K17" i="15"/>
  <c r="K38" i="15" s="1"/>
  <c r="J17" i="15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X17" i="16"/>
  <c r="W17" i="16"/>
  <c r="W38" i="16" s="1"/>
  <c r="V17" i="16"/>
  <c r="V38" i="16" s="1"/>
  <c r="U17" i="16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M17" i="16"/>
  <c r="L17" i="16"/>
  <c r="L38" i="16" s="1"/>
  <c r="K17" i="16"/>
  <c r="K38" i="16" s="1"/>
  <c r="J17" i="16"/>
  <c r="I17" i="16"/>
  <c r="I38" i="16" s="1"/>
  <c r="H17" i="16"/>
  <c r="H38" i="16" s="1"/>
  <c r="G17" i="16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Y17" i="17"/>
  <c r="Y38" i="17" s="1"/>
  <c r="X17" i="17"/>
  <c r="W17" i="17"/>
  <c r="W38" i="17" s="1"/>
  <c r="V17" i="17"/>
  <c r="V38" i="17" s="1"/>
  <c r="U17" i="17"/>
  <c r="T17" i="17"/>
  <c r="T38" i="17" s="1"/>
  <c r="S17" i="17"/>
  <c r="S38" i="17" s="1"/>
  <c r="R17" i="17"/>
  <c r="Q17" i="17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F17" i="17"/>
  <c r="E17" i="17"/>
  <c r="D17" i="17"/>
  <c r="D38" i="17" s="1"/>
  <c r="D40" i="17" s="1"/>
  <c r="C17" i="17"/>
  <c r="C38" i="17" s="1"/>
  <c r="C40" i="17" s="1"/>
  <c r="AA17" i="18"/>
  <c r="Y17" i="18"/>
  <c r="Y38" i="18" s="1"/>
  <c r="Z38" i="18" s="1"/>
  <c r="X17" i="18"/>
  <c r="X38" i="18" s="1"/>
  <c r="X40" i="18" s="1"/>
  <c r="W17" i="18"/>
  <c r="V17" i="18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M17" i="18"/>
  <c r="L17" i="18"/>
  <c r="L38" i="18" s="1"/>
  <c r="K17" i="18"/>
  <c r="K38" i="18" s="1"/>
  <c r="J17" i="18"/>
  <c r="I17" i="18"/>
  <c r="I38" i="18" s="1"/>
  <c r="H17" i="18"/>
  <c r="H38" i="18" s="1"/>
  <c r="G17" i="18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N17" i="19"/>
  <c r="M17" i="19"/>
  <c r="M38" i="19" s="1"/>
  <c r="L17" i="19"/>
  <c r="L38" i="19" s="1"/>
  <c r="K17" i="19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V17" i="20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F17" i="20"/>
  <c r="E17" i="20"/>
  <c r="E38" i="20" s="1"/>
  <c r="E40" i="20" s="1"/>
  <c r="D17" i="20"/>
  <c r="D38" i="20" s="1"/>
  <c r="D40" i="20" s="1"/>
  <c r="C17" i="20"/>
  <c r="AA17" i="1"/>
  <c r="AA38" i="1" s="1"/>
  <c r="AA40" i="1" s="1"/>
  <c r="Y17" i="1"/>
  <c r="Y38" i="1" s="1"/>
  <c r="X17" i="1"/>
  <c r="W17" i="1"/>
  <c r="W38" i="1" s="1"/>
  <c r="V17" i="1"/>
  <c r="U17" i="1"/>
  <c r="U38" i="1" s="1"/>
  <c r="T17" i="1"/>
  <c r="S17" i="1"/>
  <c r="R17" i="1"/>
  <c r="R38" i="1" s="1"/>
  <c r="Q17" i="1"/>
  <c r="P17" i="1"/>
  <c r="P38" i="1" s="1"/>
  <c r="O17" i="1"/>
  <c r="N17" i="1"/>
  <c r="M17" i="1"/>
  <c r="M38" i="1" s="1"/>
  <c r="L17" i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E38" i="1" s="1"/>
  <c r="E40" i="1" s="1"/>
  <c r="D17" i="1"/>
  <c r="C17" i="1"/>
  <c r="H40" i="9" l="1"/>
  <c r="I39" i="9" s="1"/>
  <c r="I40" i="9" s="1"/>
  <c r="Z38" i="7"/>
  <c r="X40" i="7"/>
  <c r="Z40" i="7" s="1"/>
  <c r="H40" i="3"/>
  <c r="I39" i="3" s="1"/>
  <c r="I40" i="3" s="1"/>
  <c r="Y40" i="1"/>
  <c r="Z17" i="16"/>
  <c r="X38" i="16"/>
  <c r="Z17" i="15"/>
  <c r="X38" i="15"/>
  <c r="H38" i="14"/>
  <c r="H40" i="14" s="1"/>
  <c r="I39" i="14" s="1"/>
  <c r="I40" i="14" s="1"/>
  <c r="P38" i="13"/>
  <c r="H38" i="11"/>
  <c r="X38" i="11"/>
  <c r="O38" i="10"/>
  <c r="W38" i="9"/>
  <c r="I40" i="18"/>
  <c r="X38" i="10"/>
  <c r="X40" i="10" s="1"/>
  <c r="I40" i="15"/>
  <c r="H40" i="13"/>
  <c r="I39" i="13" s="1"/>
  <c r="I40" i="13" s="1"/>
  <c r="W38" i="12"/>
  <c r="F38" i="6"/>
  <c r="F40" i="6" s="1"/>
  <c r="X38" i="17"/>
  <c r="Z17" i="17"/>
  <c r="Z17" i="14"/>
  <c r="X38" i="14"/>
  <c r="X40" i="14" s="1"/>
  <c r="Z17" i="13"/>
  <c r="X38" i="13"/>
  <c r="X38" i="12"/>
  <c r="Z17" i="12"/>
  <c r="W38" i="10"/>
  <c r="O38" i="9"/>
  <c r="G38" i="8"/>
  <c r="G40" i="8" s="1"/>
  <c r="H39" i="8" s="1"/>
  <c r="H40" i="8" s="1"/>
  <c r="I39" i="8" s="1"/>
  <c r="I40" i="8" s="1"/>
  <c r="K39" i="8" s="1"/>
  <c r="G38" i="7"/>
  <c r="G40" i="7" s="1"/>
  <c r="H39" i="7" s="1"/>
  <c r="H40" i="7" s="1"/>
  <c r="I39" i="7" s="1"/>
  <c r="I40" i="7" s="1"/>
  <c r="O38" i="7"/>
  <c r="J38" i="20"/>
  <c r="AA38" i="20"/>
  <c r="AA40" i="20" s="1"/>
  <c r="R38" i="19"/>
  <c r="J38" i="18"/>
  <c r="Z17" i="18"/>
  <c r="Q38" i="15"/>
  <c r="Z38" i="14"/>
  <c r="Y40" i="14"/>
  <c r="H38" i="10"/>
  <c r="H40" i="10" s="1"/>
  <c r="I39" i="10" s="1"/>
  <c r="I40" i="10" s="1"/>
  <c r="P38" i="10"/>
  <c r="P38" i="9"/>
  <c r="Z17" i="9"/>
  <c r="X38" i="9"/>
  <c r="P38" i="8"/>
  <c r="G38" i="12"/>
  <c r="G40" i="12" s="1"/>
  <c r="H39" i="12" s="1"/>
  <c r="H40" i="12" s="1"/>
  <c r="I39" i="12" s="1"/>
  <c r="I40" i="12" s="1"/>
  <c r="O38" i="11"/>
  <c r="V38" i="5"/>
  <c r="K38" i="1"/>
  <c r="J38" i="16"/>
  <c r="C38" i="14"/>
  <c r="C40" i="14" s="1"/>
  <c r="S38" i="14"/>
  <c r="K38" i="13"/>
  <c r="K38" i="12"/>
  <c r="S38" i="12"/>
  <c r="K38" i="11"/>
  <c r="S38" i="11"/>
  <c r="I40" i="20"/>
  <c r="Y38" i="16"/>
  <c r="Y40" i="16" s="1"/>
  <c r="G38" i="11"/>
  <c r="G40" i="11" s="1"/>
  <c r="H39" i="11" s="1"/>
  <c r="H40" i="11" s="1"/>
  <c r="I39" i="11" s="1"/>
  <c r="I40" i="11" s="1"/>
  <c r="N38" i="6"/>
  <c r="S38" i="1"/>
  <c r="R38" i="17"/>
  <c r="L38" i="15"/>
  <c r="C38" i="10"/>
  <c r="C40" i="10" s="1"/>
  <c r="C38" i="9"/>
  <c r="C40" i="9" s="1"/>
  <c r="K38" i="9"/>
  <c r="C38" i="8"/>
  <c r="C40" i="8" s="1"/>
  <c r="K38" i="8"/>
  <c r="S38" i="8"/>
  <c r="K38" i="3"/>
  <c r="S38" i="3"/>
  <c r="K38" i="2"/>
  <c r="S38" i="2"/>
  <c r="X38" i="5"/>
  <c r="Y40" i="18"/>
  <c r="Z40" i="18" s="1"/>
  <c r="V38" i="6"/>
  <c r="C38" i="1"/>
  <c r="C40" i="1" s="1"/>
  <c r="AA38" i="18"/>
  <c r="AA40" i="18" s="1"/>
  <c r="Y38" i="10"/>
  <c r="Z17" i="10"/>
  <c r="N38" i="1"/>
  <c r="V38" i="1"/>
  <c r="F38" i="20"/>
  <c r="F40" i="20" s="1"/>
  <c r="V38" i="20"/>
  <c r="F38" i="19"/>
  <c r="F40" i="19" s="1"/>
  <c r="N38" i="19"/>
  <c r="F38" i="18"/>
  <c r="F40" i="18" s="1"/>
  <c r="N38" i="18"/>
  <c r="V38" i="18"/>
  <c r="E38" i="16"/>
  <c r="E40" i="16" s="1"/>
  <c r="U38" i="16"/>
  <c r="D38" i="7"/>
  <c r="D40" i="7" s="1"/>
  <c r="L38" i="7"/>
  <c r="T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F38" i="9"/>
  <c r="F40" i="9" s="1"/>
  <c r="N38" i="9"/>
  <c r="V38" i="9"/>
  <c r="E38" i="8"/>
  <c r="E40" i="8" s="1"/>
  <c r="M38" i="8"/>
  <c r="U38" i="8"/>
  <c r="E38" i="7"/>
  <c r="E40" i="7" s="1"/>
  <c r="M38" i="7"/>
  <c r="U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27" i="10"/>
  <c r="X38" i="8"/>
  <c r="D38" i="1"/>
  <c r="D40" i="1" s="1"/>
  <c r="L38" i="1"/>
  <c r="T38" i="1"/>
  <c r="F38" i="8"/>
  <c r="F40" i="8" s="1"/>
  <c r="N38" i="8"/>
  <c r="V38" i="8"/>
  <c r="F38" i="7"/>
  <c r="F40" i="7" s="1"/>
  <c r="N38" i="7"/>
  <c r="V38" i="7"/>
  <c r="AA38" i="11"/>
  <c r="AA40" i="11" s="1"/>
  <c r="J38" i="10"/>
  <c r="R38" i="10"/>
  <c r="Z17" i="6"/>
  <c r="Z17" i="3"/>
  <c r="Z27" i="7"/>
  <c r="X38" i="2"/>
  <c r="AA38" i="10"/>
  <c r="AA40" i="10" s="1"/>
  <c r="J38" i="9"/>
  <c r="R38" i="9"/>
  <c r="I38" i="6"/>
  <c r="I40" i="6" s="1"/>
  <c r="Q38" i="6"/>
  <c r="Y38" i="6"/>
  <c r="I38" i="5"/>
  <c r="I40" i="5" s="1"/>
  <c r="Q38" i="5"/>
  <c r="Y38" i="5"/>
  <c r="Y40" i="5" s="1"/>
  <c r="Y40" i="2"/>
  <c r="X38" i="3"/>
  <c r="Z17" i="1"/>
  <c r="X38" i="1"/>
  <c r="Z17" i="20"/>
  <c r="X38" i="20"/>
  <c r="Z17" i="19"/>
  <c r="X38" i="19"/>
  <c r="AA38" i="8"/>
  <c r="AA40" i="8" s="1"/>
  <c r="J38" i="7"/>
  <c r="R38" i="7"/>
  <c r="X38" i="4"/>
  <c r="K39" i="12"/>
  <c r="J40" i="12"/>
  <c r="K39" i="20"/>
  <c r="J40" i="20"/>
  <c r="J40" i="9"/>
  <c r="K39" i="9"/>
  <c r="K39" i="15"/>
  <c r="J40" i="15"/>
  <c r="J40" i="17"/>
  <c r="K39" i="17"/>
  <c r="J40" i="3"/>
  <c r="K39" i="3"/>
  <c r="J40" i="11"/>
  <c r="K39" i="11"/>
  <c r="J40" i="19"/>
  <c r="K39" i="19"/>
  <c r="J40" i="8"/>
  <c r="K39" i="1"/>
  <c r="J40" i="1"/>
  <c r="K39" i="16"/>
  <c r="J40" i="16"/>
  <c r="J40" i="2"/>
  <c r="K39" i="2"/>
  <c r="J40" i="18"/>
  <c r="K39" i="18"/>
  <c r="K39" i="7"/>
  <c r="J40" i="7"/>
  <c r="K39" i="4"/>
  <c r="J40" i="4"/>
  <c r="K39" i="13"/>
  <c r="J40" i="13"/>
  <c r="J40" i="6" l="1"/>
  <c r="K39" i="6"/>
  <c r="K39" i="10"/>
  <c r="J40" i="10"/>
  <c r="J40" i="5"/>
  <c r="K39" i="5"/>
  <c r="J40" i="14"/>
  <c r="K39" i="14"/>
  <c r="Z38" i="2"/>
  <c r="X40" i="2"/>
  <c r="Z40" i="2" s="1"/>
  <c r="Z38" i="13"/>
  <c r="X40" i="13"/>
  <c r="Z40" i="13" s="1"/>
  <c r="Z38" i="11"/>
  <c r="X40" i="11"/>
  <c r="Z40" i="11" s="1"/>
  <c r="Z38" i="4"/>
  <c r="X40" i="4"/>
  <c r="Z40" i="4" s="1"/>
  <c r="Z38" i="6"/>
  <c r="Y40" i="6"/>
  <c r="Z40" i="6" s="1"/>
  <c r="Z38" i="8"/>
  <c r="X40" i="8"/>
  <c r="Z40" i="8" s="1"/>
  <c r="Z38" i="12"/>
  <c r="X40" i="12"/>
  <c r="Z40" i="12" s="1"/>
  <c r="Z38" i="20"/>
  <c r="X40" i="20"/>
  <c r="Z40" i="20" s="1"/>
  <c r="Z38" i="1"/>
  <c r="X40" i="1"/>
  <c r="Z40" i="1" s="1"/>
  <c r="Z40" i="14"/>
  <c r="Z38" i="10"/>
  <c r="Y40" i="10"/>
  <c r="Z40" i="10"/>
  <c r="Z38" i="3"/>
  <c r="X40" i="3"/>
  <c r="Z40" i="3" s="1"/>
  <c r="Z38" i="5"/>
  <c r="X40" i="5"/>
  <c r="Z40" i="5" s="1"/>
  <c r="Z38" i="9"/>
  <c r="X40" i="9"/>
  <c r="Z40" i="9" s="1"/>
  <c r="X40" i="15"/>
  <c r="Z40" i="15" s="1"/>
  <c r="Z38" i="15"/>
  <c r="Z38" i="17"/>
  <c r="X40" i="17"/>
  <c r="Z40" i="17" s="1"/>
  <c r="Z38" i="19"/>
  <c r="X40" i="19"/>
  <c r="Z40" i="19" s="1"/>
  <c r="X40" i="16"/>
  <c r="Z40" i="16" s="1"/>
  <c r="Z38" i="16"/>
  <c r="N39" i="18"/>
  <c r="K40" i="18"/>
  <c r="L39" i="18" s="1"/>
  <c r="L40" i="18" s="1"/>
  <c r="M39" i="18" s="1"/>
  <c r="M40" i="18" s="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39" i="19"/>
  <c r="K40" i="19"/>
  <c r="L39" i="19" s="1"/>
  <c r="L40" i="19" s="1"/>
  <c r="M39" i="19" s="1"/>
  <c r="M40" i="19" s="1"/>
  <c r="N39" i="3"/>
  <c r="K40" i="3"/>
  <c r="L39" i="3" s="1"/>
  <c r="L40" i="3" s="1"/>
  <c r="M39" i="3" s="1"/>
  <c r="M40" i="3" s="1"/>
  <c r="N39" i="11"/>
  <c r="K40" i="11"/>
  <c r="L39" i="11" s="1"/>
  <c r="L40" i="11" s="1"/>
  <c r="M39" i="11" s="1"/>
  <c r="M40" i="11" s="1"/>
  <c r="N39" i="4"/>
  <c r="K40" i="4"/>
  <c r="L39" i="4" s="1"/>
  <c r="L40" i="4" s="1"/>
  <c r="M39" i="4" s="1"/>
  <c r="M40" i="4" s="1"/>
  <c r="N39" i="20"/>
  <c r="K40" i="20"/>
  <c r="L39" i="20" s="1"/>
  <c r="L40" i="20" s="1"/>
  <c r="M39" i="20" s="1"/>
  <c r="M40" i="20" s="1"/>
  <c r="N39" i="15"/>
  <c r="K40" i="15"/>
  <c r="L39" i="15" s="1"/>
  <c r="L40" i="15" s="1"/>
  <c r="M39" i="15" s="1"/>
  <c r="M40" i="15" s="1"/>
  <c r="N39" i="10"/>
  <c r="K40" i="10"/>
  <c r="L39" i="10" s="1"/>
  <c r="L40" i="10" s="1"/>
  <c r="M39" i="10" s="1"/>
  <c r="M40" i="10" s="1"/>
  <c r="N39" i="17"/>
  <c r="K40" i="17"/>
  <c r="L39" i="17" s="1"/>
  <c r="L40" i="17" s="1"/>
  <c r="M39" i="17" s="1"/>
  <c r="M40" i="17" s="1"/>
  <c r="N39" i="14"/>
  <c r="K40" i="14"/>
  <c r="L39" i="14" s="1"/>
  <c r="L40" i="14" s="1"/>
  <c r="M39" i="14" s="1"/>
  <c r="M40" i="14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7"/>
  <c r="K40" i="7"/>
  <c r="L39" i="7" s="1"/>
  <c r="L40" i="7" s="1"/>
  <c r="M39" i="7" s="1"/>
  <c r="M40" i="7" s="1"/>
  <c r="N39" i="16"/>
  <c r="K40" i="16"/>
  <c r="L39" i="16" s="1"/>
  <c r="L40" i="16" s="1"/>
  <c r="M39" i="16" s="1"/>
  <c r="M40" i="16" s="1"/>
  <c r="N39" i="5"/>
  <c r="K40" i="5"/>
  <c r="L39" i="5" s="1"/>
  <c r="L40" i="5" s="1"/>
  <c r="M39" i="5" s="1"/>
  <c r="M40" i="5" s="1"/>
  <c r="N39" i="12"/>
  <c r="K40" i="12"/>
  <c r="L39" i="12" s="1"/>
  <c r="L40" i="12" s="1"/>
  <c r="M39" i="12" s="1"/>
  <c r="M40" i="12" s="1"/>
  <c r="O39" i="11" l="1"/>
  <c r="N40" i="11"/>
  <c r="N40" i="1"/>
  <c r="O39" i="1"/>
  <c r="N40" i="5"/>
  <c r="O39" i="5"/>
  <c r="N40" i="8"/>
  <c r="O39" i="8"/>
  <c r="N40" i="9"/>
  <c r="O39" i="9"/>
  <c r="N40" i="14"/>
  <c r="O39" i="14"/>
  <c r="O39" i="19"/>
  <c r="N40" i="19"/>
  <c r="N40" i="6"/>
  <c r="O39" i="6"/>
  <c r="O39" i="10"/>
  <c r="N40" i="10"/>
  <c r="N40" i="13"/>
  <c r="O39" i="13"/>
  <c r="O39" i="15"/>
  <c r="N40" i="15"/>
  <c r="O39" i="7"/>
  <c r="N40" i="7"/>
  <c r="O39" i="18"/>
  <c r="N40" i="18"/>
  <c r="O39" i="12"/>
  <c r="N40" i="12"/>
  <c r="O39" i="3"/>
  <c r="N40" i="3"/>
  <c r="N40" i="16"/>
  <c r="O39" i="16"/>
  <c r="N40" i="20"/>
  <c r="O39" i="20"/>
  <c r="N40" i="17"/>
  <c r="O39" i="17"/>
  <c r="O39" i="4"/>
  <c r="N40" i="4"/>
  <c r="O39" i="2"/>
  <c r="N40" i="2"/>
  <c r="R39" i="2" l="1"/>
  <c r="O40" i="2"/>
  <c r="P39" i="2" s="1"/>
  <c r="P40" i="2" s="1"/>
  <c r="Q39" i="2" s="1"/>
  <c r="Q40" i="2" s="1"/>
  <c r="O40" i="3"/>
  <c r="P39" i="3" s="1"/>
  <c r="P40" i="3" s="1"/>
  <c r="Q39" i="3" s="1"/>
  <c r="Q40" i="3" s="1"/>
  <c r="R39" i="3"/>
  <c r="O40" i="16"/>
  <c r="P39" i="16" s="1"/>
  <c r="P40" i="16" s="1"/>
  <c r="Q39" i="16" s="1"/>
  <c r="Q40" i="16" s="1"/>
  <c r="R39" i="16"/>
  <c r="O40" i="7"/>
  <c r="P39" i="7" s="1"/>
  <c r="P40" i="7" s="1"/>
  <c r="Q39" i="7" s="1"/>
  <c r="Q40" i="7" s="1"/>
  <c r="R39" i="7"/>
  <c r="R39" i="4"/>
  <c r="O40" i="4"/>
  <c r="P39" i="4" s="1"/>
  <c r="P40" i="4" s="1"/>
  <c r="Q39" i="4" s="1"/>
  <c r="Q40" i="4" s="1"/>
  <c r="O40" i="13"/>
  <c r="P39" i="13" s="1"/>
  <c r="P40" i="13" s="1"/>
  <c r="Q39" i="13" s="1"/>
  <c r="Q40" i="13" s="1"/>
  <c r="R39" i="13"/>
  <c r="O40" i="14"/>
  <c r="P39" i="14" s="1"/>
  <c r="P40" i="14" s="1"/>
  <c r="Q39" i="14" s="1"/>
  <c r="Q40" i="14" s="1"/>
  <c r="R39" i="14"/>
  <c r="R39" i="1"/>
  <c r="O40" i="1"/>
  <c r="P39" i="1" s="1"/>
  <c r="P40" i="1" s="1"/>
  <c r="Q39" i="1" s="1"/>
  <c r="Q40" i="1" s="1"/>
  <c r="O40" i="8"/>
  <c r="P39" i="8" s="1"/>
  <c r="P40" i="8" s="1"/>
  <c r="Q39" i="8" s="1"/>
  <c r="Q40" i="8" s="1"/>
  <c r="R39" i="8"/>
  <c r="R39" i="5"/>
  <c r="O40" i="5"/>
  <c r="P39" i="5" s="1"/>
  <c r="P40" i="5" s="1"/>
  <c r="Q39" i="5" s="1"/>
  <c r="Q40" i="5" s="1"/>
  <c r="O40" i="6"/>
  <c r="P39" i="6" s="1"/>
  <c r="P40" i="6" s="1"/>
  <c r="Q39" i="6" s="1"/>
  <c r="Q40" i="6" s="1"/>
  <c r="R39" i="6"/>
  <c r="O40" i="15"/>
  <c r="P39" i="15" s="1"/>
  <c r="P40" i="15" s="1"/>
  <c r="Q39" i="15" s="1"/>
  <c r="Q40" i="15" s="1"/>
  <c r="R39" i="15"/>
  <c r="O40" i="19"/>
  <c r="P39" i="19" s="1"/>
  <c r="P40" i="19" s="1"/>
  <c r="Q39" i="19" s="1"/>
  <c r="Q40" i="19" s="1"/>
  <c r="R39" i="19"/>
  <c r="R39" i="17"/>
  <c r="O40" i="17"/>
  <c r="P39" i="17" s="1"/>
  <c r="P40" i="17" s="1"/>
  <c r="Q39" i="17" s="1"/>
  <c r="Q40" i="17" s="1"/>
  <c r="R39" i="12"/>
  <c r="O40" i="12"/>
  <c r="P39" i="12" s="1"/>
  <c r="P40" i="12" s="1"/>
  <c r="Q39" i="12" s="1"/>
  <c r="Q40" i="12" s="1"/>
  <c r="R39" i="20"/>
  <c r="O40" i="20"/>
  <c r="P39" i="20" s="1"/>
  <c r="P40" i="20" s="1"/>
  <c r="Q39" i="20" s="1"/>
  <c r="Q40" i="20" s="1"/>
  <c r="R39" i="9"/>
  <c r="O40" i="9"/>
  <c r="P39" i="9" s="1"/>
  <c r="P40" i="9" s="1"/>
  <c r="Q39" i="9" s="1"/>
  <c r="Q40" i="9" s="1"/>
  <c r="R39" i="18"/>
  <c r="O40" i="18"/>
  <c r="P39" i="18" s="1"/>
  <c r="P40" i="18" s="1"/>
  <c r="Q39" i="18" s="1"/>
  <c r="Q40" i="18" s="1"/>
  <c r="R39" i="10"/>
  <c r="O40" i="10"/>
  <c r="P39" i="10" s="1"/>
  <c r="P40" i="10" s="1"/>
  <c r="Q39" i="10" s="1"/>
  <c r="Q40" i="10" s="1"/>
  <c r="O40" i="11"/>
  <c r="P39" i="11" s="1"/>
  <c r="P40" i="11" s="1"/>
  <c r="Q39" i="11" s="1"/>
  <c r="Q40" i="11" s="1"/>
  <c r="R39" i="11"/>
  <c r="S39" i="1" l="1"/>
  <c r="R40" i="1"/>
  <c r="S39" i="15"/>
  <c r="R40" i="15"/>
  <c r="S39" i="16"/>
  <c r="R40" i="16"/>
  <c r="R40" i="12"/>
  <c r="S39" i="12"/>
  <c r="R40" i="17"/>
  <c r="S39" i="17"/>
  <c r="S39" i="5"/>
  <c r="R40" i="5"/>
  <c r="R40" i="10"/>
  <c r="S39" i="10"/>
  <c r="R40" i="3"/>
  <c r="S39" i="3"/>
  <c r="R40" i="20"/>
  <c r="S39" i="20"/>
  <c r="S39" i="7"/>
  <c r="R40" i="7"/>
  <c r="R40" i="14"/>
  <c r="S39" i="14"/>
  <c r="R40" i="4"/>
  <c r="S39" i="4"/>
  <c r="R40" i="2"/>
  <c r="S39" i="2"/>
  <c r="R40" i="11"/>
  <c r="S39" i="11"/>
  <c r="R40" i="6"/>
  <c r="S39" i="6"/>
  <c r="R40" i="18"/>
  <c r="S39" i="18"/>
  <c r="S39" i="13"/>
  <c r="R40" i="13"/>
  <c r="R40" i="9"/>
  <c r="S39" i="9"/>
  <c r="R40" i="19"/>
  <c r="S39" i="19"/>
  <c r="S39" i="8"/>
  <c r="R40" i="8"/>
  <c r="V39" i="4" l="1"/>
  <c r="S40" i="4"/>
  <c r="T39" i="4" s="1"/>
  <c r="T40" i="4" s="1"/>
  <c r="U39" i="4" s="1"/>
  <c r="U40" i="4" s="1"/>
  <c r="V40" i="4" s="1"/>
  <c r="W40" i="4" s="1"/>
  <c r="V39" i="12"/>
  <c r="S40" i="12"/>
  <c r="T39" i="12" s="1"/>
  <c r="T40" i="12" s="1"/>
  <c r="U39" i="12" s="1"/>
  <c r="U40" i="12" s="1"/>
  <c r="V40" i="12" s="1"/>
  <c r="W40" i="12" s="1"/>
  <c r="V39" i="19"/>
  <c r="S40" i="19"/>
  <c r="T39" i="19" s="1"/>
  <c r="T40" i="19" s="1"/>
  <c r="U39" i="19" s="1"/>
  <c r="U40" i="19" s="1"/>
  <c r="V40" i="19" s="1"/>
  <c r="W40" i="19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17"/>
  <c r="S40" i="17"/>
  <c r="T39" i="17" s="1"/>
  <c r="T40" i="17" s="1"/>
  <c r="U39" i="17" s="1"/>
  <c r="U40" i="17" s="1"/>
  <c r="V40" i="17" s="1"/>
  <c r="W40" i="17" s="1"/>
  <c r="V39" i="18"/>
  <c r="S40" i="18"/>
  <c r="T39" i="18" s="1"/>
  <c r="T40" i="18" s="1"/>
  <c r="U39" i="18" s="1"/>
  <c r="U40" i="18" s="1"/>
  <c r="V40" i="18" s="1"/>
  <c r="W40" i="18" s="1"/>
  <c r="V39" i="8"/>
  <c r="S40" i="8"/>
  <c r="T39" i="8" s="1"/>
  <c r="T40" i="8" s="1"/>
  <c r="U39" i="8" s="1"/>
  <c r="U40" i="8" s="1"/>
  <c r="V40" i="8" s="1"/>
  <c r="W40" i="8" s="1"/>
  <c r="V39" i="14"/>
  <c r="S40" i="14"/>
  <c r="T39" i="14" s="1"/>
  <c r="T40" i="14" s="1"/>
  <c r="U39" i="14" s="1"/>
  <c r="U40" i="14" s="1"/>
  <c r="V40" i="14" s="1"/>
  <c r="W40" i="14" s="1"/>
  <c r="V39" i="16"/>
  <c r="S40" i="16"/>
  <c r="T39" i="16" s="1"/>
  <c r="T40" i="16" s="1"/>
  <c r="U39" i="16" s="1"/>
  <c r="U40" i="16" s="1"/>
  <c r="V40" i="16" s="1"/>
  <c r="W40" i="16" s="1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<sst xmlns="http://schemas.openxmlformats.org/spreadsheetml/2006/main" count="2100" uniqueCount="86">
  <si>
    <t>Free State: Matjhabeng (FS184)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</si>
  <si>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</si>
  <si>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</si>
  <si>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</si>
  <si>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</si>
  <si>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</si>
  <si>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</si>
  <si>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</si>
  <si>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</si>
  <si>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</si>
  <si>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</si>
  <si>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</si>
  <si>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</si>
  <si>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</si>
  <si>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</si>
  <si>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</si>
  <si>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</si>
  <si>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</si>
  <si>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</si>
  <si>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</si>
  <si>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</si>
  <si>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</si>
  <si>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</si>
  <si>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</si>
  <si>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</si>
  <si>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</si>
  <si>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</si>
  <si>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</si>
  <si>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</si>
  <si>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</si>
  <si>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</si>
  <si>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</si>
  <si>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</si>
  <si>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</si>
  <si>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</si>
  <si>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</si>
  <si>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</si>
  <si>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</si>
  <si>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</si>
  <si>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</si>
  <si>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</si>
  <si>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</si>
  <si>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</si>
  <si>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</si>
  <si>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</si>
  <si>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</si>
  <si>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</si>
  <si>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</si>
  <si>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</si>
  <si>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</si>
  <si>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</si>
  <si>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</si>
  <si>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</si>
  <si>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</si>
  <si>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</si>
  <si>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</si>
  <si>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</si>
  <si>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</si>
  <si>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</si>
  <si>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</si>
  <si>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</si>
  <si>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</si>
  <si>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</si>
  <si>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</si>
  <si>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Energy sources                                     ) for 1st Quarter ended 30 September 2023 (Figures Finalised as at 2023/10/16)</t>
  </si>
  <si>
    <t>Gauteng: Mogale City (GT481) - Table C7 Quarterly Budgeted Cash Flows ( Energy sources                                     ) for 1st Quarter ended 30 September 2023 (Figures Finalised as at 2023/10/16)</t>
  </si>
  <si>
    <t>Kwazulu-Natal: Msunduzi (KZN225) - Table C7 Quarterly Budgeted Cash Flows ( Energy sources                                     ) for 1st Quarter ended 30 September 2023 (Figures Finalised as at 2023/10/16)</t>
  </si>
  <si>
    <t>Kwazulu-Natal: Newcastle (KZN252) - Table C7 Quarterly Budgeted Cash Flows ( Energy sources                                     ) for 1st Quarter ended 30 September 2023 (Figures Finalised as at 2023/10/16)</t>
  </si>
  <si>
    <t>Kwazulu-Natal: uMhlathuze (KZN282) - Table C7 Quarterly Budgeted Cash Flows ( Energy sources                                     ) for 1st Quarter ended 30 September 2023 (Figures Finalised as at 2023/10/16)</t>
  </si>
  <si>
    <t>Limpopo: Polokwane (LIM354) - Table C7 Quarterly Budgeted Cash Flows ( Energy sources                                     ) for 1st Quarter ended 30 September 2023 (Figures Finalised as at 2023/10/16)</t>
  </si>
  <si>
    <t>Mpumalanga: Govan Mbeki (MP307) - Table C7 Quarterly Budgeted Cash Flows ( Energy sources                                     ) for 1st Quarter ended 30 September 2023 (Figures Finalised as at 2023/10/16)</t>
  </si>
  <si>
    <t>Mpumalanga: Emalahleni (MP) (MP312) - Table C7 Quarterly Budgeted Cash Flows ( Energy sources                                     ) for 1st Quarter ended 30 September 2023 (Figures Finalised as at 2023/10/16)</t>
  </si>
  <si>
    <t>Mpumalanga: Steve Tshwete (MP313) - Table C7 Quarterly Budgeted Cash Flows ( Energy sources                                     ) for 1st Quarter ended 30 September 2023 (Figures Finalised as at 2023/10/16)</t>
  </si>
  <si>
    <t>Mpumalanga: City of Mbombela (MP326) - Table C7 Quarterly Budgeted Cash Flows ( Energy sources                                     ) for 1st Quarter ended 30 September 2023 (Figures Finalised as at 2023/10/16)</t>
  </si>
  <si>
    <t>Northern Cape: Sol Plaatje (NC091) - Table C7 Quarterly Budgeted Cash Flows ( Energy sources                                     ) for 1st Quarter ended 30 September 2023 (Figures Finalised as at 2023/10/16)</t>
  </si>
  <si>
    <t>North West: Madibeng (NW372) - Table C7 Quarterly Budgeted Cash Flows ( Energy sources                                     ) for 1st Quarter ended 30 September 2023 (Figures Finalised as at 2023/10/16)</t>
  </si>
  <si>
    <t>North West: Rustenburg (NW373) - Table C7 Quarterly Budgeted Cash Flows ( Energy sources                                     ) for 1st Quarter ended 30 September 2023 (Figures Finalised as at 2023/10/16)</t>
  </si>
  <si>
    <t>North West: City of Matlosana (NW403) - Table C7 Quarterly Budgeted Cash Flows ( Energy sources                                     ) for 1st Quarter ended 30 September 2023 (Figures Finalised as at 2023/10/16)</t>
  </si>
  <si>
    <t>North West: J B Marks (NW405) - Table C7 Quarterly Budgeted Cash Flows ( Energy sources                                     ) for 1st Quarter ended 30 September 2023 (Figures Finalised as at 2023/10/16)</t>
  </si>
  <si>
    <t>Western Cape: Drakenstein (WC023) - Table C7 Quarterly Budgeted Cash Flows ( Energy sources                                     ) for 1st Quarter ended 30 September 2023 (Figures Finalised as at 2023/10/16)</t>
  </si>
  <si>
    <t>Western Cape: Stellenbosch (WC024) - Table C7 Quarterly Budgeted Cash Flows ( Energy sources                                     ) for 1st Quarter ended 30 September 2023 (Figures Finalised as at 2023/10/16)</t>
  </si>
  <si>
    <t>Western Cape: George (WC044)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</si>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</sst>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-988334746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-988334746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-988334746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-988334746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837110316</v>
      </c>
      <c r="F8" s="20">
        <v>837110316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209277579</v>
      </c>
      <c r="Y8" s="20">
        <v>-209277579</v>
      </c>
      <c r="Z8" s="21">
        <v>-100</v>
      </c>
      <c r="AA8" s="22">
        <v>837110316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837110316</v>
      </c>
      <c r="F17" s="28">
        <f t="shared" si="0"/>
        <v>837110316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209277579</v>
      </c>
      <c r="Y17" s="28">
        <f t="shared" si="0"/>
        <v>-209277579</v>
      </c>
      <c r="Z17" s="29">
        <f>+IF(X17&lt;&gt;0,+(Y17/X17)*100,0)</f>
        <v>-100</v>
      </c>
      <c r="AA17" s="30">
        <f>SUM(AA6:AA16)</f>
        <v>837110316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837110316</v>
      </c>
      <c r="F38" s="2">
        <f t="shared" si="3"/>
        <v>837110316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209277579</v>
      </c>
      <c r="Y38" s="2">
        <f t="shared" si="3"/>
        <v>-209277579</v>
      </c>
      <c r="Z38" s="34">
        <f>+IF(X38&lt;&gt;0,+(Y38/X38)*100,0)</f>
        <v>-100</v>
      </c>
      <c r="AA38" s="35">
        <f>+AA17+AA27+AA36</f>
        <v>837110316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837110316</v>
      </c>
      <c r="F40" s="45">
        <f t="shared" si="4"/>
        <v>837110316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209277579</v>
      </c>
      <c r="Y40" s="45">
        <f t="shared" si="4"/>
        <v>-209277579</v>
      </c>
      <c r="Z40" s="46">
        <f>+IF(X40&lt;&gt;0,+(Y40/X40)*100,0)</f>
        <v>-100</v>
      </c>
      <c r="AA40" s="47">
        <f t="shared" si="4"/>
        <v>837110316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1175817</v>
      </c>
      <c r="H7" s="20"/>
      <c r="I7" s="20"/>
      <c r="J7" s="20">
        <v>1175817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1175817</v>
      </c>
      <c r="X7" s="20"/>
      <c r="Y7" s="20">
        <v>1175817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-45138</v>
      </c>
      <c r="H14" s="20"/>
      <c r="I14" s="20">
        <v>74</v>
      </c>
      <c r="J14" s="20">
        <v>-45064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-45064</v>
      </c>
      <c r="X14" s="20"/>
      <c r="Y14" s="20">
        <v>-45064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1130679</v>
      </c>
      <c r="H17" s="28">
        <f t="shared" si="0"/>
        <v>0</v>
      </c>
      <c r="I17" s="28">
        <f t="shared" si="0"/>
        <v>74</v>
      </c>
      <c r="J17" s="28">
        <f t="shared" si="0"/>
        <v>1130753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1130753</v>
      </c>
      <c r="X17" s="28">
        <f t="shared" si="0"/>
        <v>0</v>
      </c>
      <c r="Y17" s="28">
        <f t="shared" si="0"/>
        <v>1130753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1130679</v>
      </c>
      <c r="H38" s="2">
        <f t="shared" si="3"/>
        <v>0</v>
      </c>
      <c r="I38" s="2">
        <f t="shared" si="3"/>
        <v>74</v>
      </c>
      <c r="J38" s="2">
        <f t="shared" si="3"/>
        <v>1130753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1130753</v>
      </c>
      <c r="X38" s="2">
        <f t="shared" si="3"/>
        <v>0</v>
      </c>
      <c r="Y38" s="2">
        <f t="shared" si="3"/>
        <v>1130753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1130679</v>
      </c>
      <c r="I39" s="2">
        <f>+H40+I60</f>
        <v>1130679</v>
      </c>
      <c r="J39" s="2">
        <f>+G39</f>
        <v>0</v>
      </c>
      <c r="K39" s="2">
        <f>+I40+K60</f>
        <v>1130753</v>
      </c>
      <c r="L39" s="2">
        <f>+K40+L60</f>
        <v>1130753</v>
      </c>
      <c r="M39" s="2">
        <f>+L40+M60</f>
        <v>1130753</v>
      </c>
      <c r="N39" s="2">
        <f>+K39</f>
        <v>1130753</v>
      </c>
      <c r="O39" s="2">
        <f>+M40+O60</f>
        <v>1130753</v>
      </c>
      <c r="P39" s="2">
        <f>+O40+P60</f>
        <v>1130753</v>
      </c>
      <c r="Q39" s="2">
        <f>+P40+Q60</f>
        <v>1130753</v>
      </c>
      <c r="R39" s="2">
        <f>+O39</f>
        <v>1130753</v>
      </c>
      <c r="S39" s="2">
        <f>+Q40+S60</f>
        <v>1130753</v>
      </c>
      <c r="T39" s="2">
        <f>+S40+T60</f>
        <v>1130753</v>
      </c>
      <c r="U39" s="2">
        <f>+T40+U60</f>
        <v>1130753</v>
      </c>
      <c r="V39" s="2">
        <f>+S39</f>
        <v>1130753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1130679</v>
      </c>
      <c r="H40" s="45">
        <f t="shared" si="4"/>
        <v>1130679</v>
      </c>
      <c r="I40" s="45">
        <f t="shared" si="4"/>
        <v>1130753</v>
      </c>
      <c r="J40" s="45">
        <f>+I40</f>
        <v>1130753</v>
      </c>
      <c r="K40" s="45">
        <f t="shared" si="4"/>
        <v>1130753</v>
      </c>
      <c r="L40" s="45">
        <f t="shared" si="4"/>
        <v>1130753</v>
      </c>
      <c r="M40" s="45">
        <f t="shared" si="4"/>
        <v>1130753</v>
      </c>
      <c r="N40" s="45">
        <f>+M40</f>
        <v>1130753</v>
      </c>
      <c r="O40" s="45">
        <f t="shared" si="4"/>
        <v>1130753</v>
      </c>
      <c r="P40" s="45">
        <f t="shared" si="4"/>
        <v>1130753</v>
      </c>
      <c r="Q40" s="45">
        <f t="shared" si="4"/>
        <v>1130753</v>
      </c>
      <c r="R40" s="45">
        <f>+Q40</f>
        <v>1130753</v>
      </c>
      <c r="S40" s="45">
        <f t="shared" si="4"/>
        <v>1130753</v>
      </c>
      <c r="T40" s="45">
        <f t="shared" si="4"/>
        <v>1130753</v>
      </c>
      <c r="U40" s="45">
        <f t="shared" si="4"/>
        <v>1130753</v>
      </c>
      <c r="V40" s="45">
        <f>+U40</f>
        <v>1130753</v>
      </c>
      <c r="W40" s="45">
        <f>+V40</f>
        <v>1130753</v>
      </c>
      <c r="X40" s="45">
        <f t="shared" si="4"/>
        <v>0</v>
      </c>
      <c r="Y40" s="45">
        <f t="shared" si="4"/>
        <v>1130753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750021173</v>
      </c>
      <c r="D7" s="18"/>
      <c r="E7" s="19">
        <v>863801081</v>
      </c>
      <c r="F7" s="20">
        <v>863801081</v>
      </c>
      <c r="G7" s="20">
        <v>57856064</v>
      </c>
      <c r="H7" s="20">
        <v>64603919</v>
      </c>
      <c r="I7" s="20">
        <v>86683720</v>
      </c>
      <c r="J7" s="20">
        <v>209143703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209143703</v>
      </c>
      <c r="X7" s="20">
        <v>215950257</v>
      </c>
      <c r="Y7" s="20">
        <v>-6806554</v>
      </c>
      <c r="Z7" s="21">
        <v>-3.1519082656150763</v>
      </c>
      <c r="AA7" s="22">
        <v>863801081</v>
      </c>
    </row>
    <row r="8" spans="1:27" x14ac:dyDescent="0.25">
      <c r="A8" s="23" t="s">
        <v>36</v>
      </c>
      <c r="B8" s="17" t="s">
        <v>32</v>
      </c>
      <c r="C8" s="18">
        <v>55583438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84883755</v>
      </c>
      <c r="D9" s="18"/>
      <c r="E9" s="19">
        <v>90921604</v>
      </c>
      <c r="F9" s="20">
        <v>90921604</v>
      </c>
      <c r="G9" s="20">
        <v>39998529</v>
      </c>
      <c r="H9" s="20"/>
      <c r="I9" s="20"/>
      <c r="J9" s="20">
        <v>39998529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39998529</v>
      </c>
      <c r="X9" s="20">
        <v>22730400</v>
      </c>
      <c r="Y9" s="20">
        <v>17268129</v>
      </c>
      <c r="Z9" s="21">
        <v>75.96931422236301</v>
      </c>
      <c r="AA9" s="22">
        <v>90921604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21550000</v>
      </c>
      <c r="F10" s="20">
        <v>21550000</v>
      </c>
      <c r="G10" s="20"/>
      <c r="H10" s="20">
        <v>7205789</v>
      </c>
      <c r="I10" s="20"/>
      <c r="J10" s="20">
        <v>7205789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7205789</v>
      </c>
      <c r="X10" s="20">
        <v>5387499</v>
      </c>
      <c r="Y10" s="20">
        <v>1818290</v>
      </c>
      <c r="Z10" s="21">
        <v>33.750168677525508</v>
      </c>
      <c r="AA10" s="22">
        <v>21550000</v>
      </c>
    </row>
    <row r="11" spans="1:27" x14ac:dyDescent="0.25">
      <c r="A11" s="23" t="s">
        <v>39</v>
      </c>
      <c r="B11" s="17" t="s">
        <v>32</v>
      </c>
      <c r="C11" s="18">
        <v>-353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-3656339</v>
      </c>
      <c r="D14" s="18"/>
      <c r="E14" s="19">
        <v>-738157991</v>
      </c>
      <c r="F14" s="20">
        <v>-738157991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-184539453</v>
      </c>
      <c r="Y14" s="20">
        <v>184539453</v>
      </c>
      <c r="Z14" s="21">
        <v>-100</v>
      </c>
      <c r="AA14" s="22">
        <v>-738157991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886831674</v>
      </c>
      <c r="D17" s="26">
        <f>SUM(D6:D16)</f>
        <v>0</v>
      </c>
      <c r="E17" s="27">
        <f t="shared" si="0"/>
        <v>238114694</v>
      </c>
      <c r="F17" s="28">
        <f t="shared" si="0"/>
        <v>238114694</v>
      </c>
      <c r="G17" s="28">
        <f t="shared" si="0"/>
        <v>97854593</v>
      </c>
      <c r="H17" s="28">
        <f t="shared" si="0"/>
        <v>71809708</v>
      </c>
      <c r="I17" s="28">
        <f t="shared" si="0"/>
        <v>86683720</v>
      </c>
      <c r="J17" s="28">
        <f t="shared" si="0"/>
        <v>256348021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256348021</v>
      </c>
      <c r="X17" s="28">
        <f t="shared" si="0"/>
        <v>59528703</v>
      </c>
      <c r="Y17" s="28">
        <f t="shared" si="0"/>
        <v>196819318</v>
      </c>
      <c r="Z17" s="29">
        <f>+IF(X17&lt;&gt;0,+(Y17/X17)*100,0)</f>
        <v>330.6292730752088</v>
      </c>
      <c r="AA17" s="30">
        <f>SUM(AA6:AA16)</f>
        <v>238114694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-21550000</v>
      </c>
      <c r="F26" s="20">
        <v>-21550000</v>
      </c>
      <c r="G26" s="20"/>
      <c r="H26" s="20"/>
      <c r="I26" s="20">
        <v>-924498</v>
      </c>
      <c r="J26" s="20">
        <v>-924498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-924498</v>
      </c>
      <c r="X26" s="20">
        <v>-5387496</v>
      </c>
      <c r="Y26" s="20">
        <v>4462998</v>
      </c>
      <c r="Z26" s="21">
        <v>-82.839931574891196</v>
      </c>
      <c r="AA26" s="22">
        <v>-21550000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-21550000</v>
      </c>
      <c r="F27" s="28">
        <f t="shared" si="1"/>
        <v>-21550000</v>
      </c>
      <c r="G27" s="28">
        <f t="shared" si="1"/>
        <v>0</v>
      </c>
      <c r="H27" s="28">
        <f t="shared" si="1"/>
        <v>0</v>
      </c>
      <c r="I27" s="28">
        <f t="shared" si="1"/>
        <v>-924498</v>
      </c>
      <c r="J27" s="28">
        <f t="shared" si="1"/>
        <v>-924498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-924498</v>
      </c>
      <c r="X27" s="28">
        <f t="shared" si="1"/>
        <v>-5387496</v>
      </c>
      <c r="Y27" s="28">
        <f t="shared" si="1"/>
        <v>4462998</v>
      </c>
      <c r="Z27" s="29">
        <f>+IF(X27&lt;&gt;0,+(Y27/X27)*100,0)</f>
        <v>-82.839931574891196</v>
      </c>
      <c r="AA27" s="30">
        <f>SUM(AA21:AA26)</f>
        <v>-21550000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-4450</v>
      </c>
      <c r="H33" s="36">
        <v>-7725</v>
      </c>
      <c r="I33" s="36">
        <v>-12235</v>
      </c>
      <c r="J33" s="36">
        <v>-24410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-24410</v>
      </c>
      <c r="X33" s="36"/>
      <c r="Y33" s="20">
        <v>-24410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-4450</v>
      </c>
      <c r="H36" s="28">
        <f t="shared" si="2"/>
        <v>-7725</v>
      </c>
      <c r="I36" s="28">
        <f t="shared" si="2"/>
        <v>-12235</v>
      </c>
      <c r="J36" s="28">
        <f t="shared" si="2"/>
        <v>-24410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-24410</v>
      </c>
      <c r="X36" s="28">
        <f t="shared" si="2"/>
        <v>0</v>
      </c>
      <c r="Y36" s="28">
        <f t="shared" si="2"/>
        <v>-24410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886831674</v>
      </c>
      <c r="D38" s="32">
        <f>+D17+D27+D36</f>
        <v>0</v>
      </c>
      <c r="E38" s="33">
        <f t="shared" si="3"/>
        <v>216564694</v>
      </c>
      <c r="F38" s="2">
        <f t="shared" si="3"/>
        <v>216564694</v>
      </c>
      <c r="G38" s="2">
        <f t="shared" si="3"/>
        <v>97850143</v>
      </c>
      <c r="H38" s="2">
        <f t="shared" si="3"/>
        <v>71801983</v>
      </c>
      <c r="I38" s="2">
        <f t="shared" si="3"/>
        <v>85746987</v>
      </c>
      <c r="J38" s="2">
        <f t="shared" si="3"/>
        <v>255399113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255399113</v>
      </c>
      <c r="X38" s="2">
        <f t="shared" si="3"/>
        <v>54141207</v>
      </c>
      <c r="Y38" s="2">
        <f t="shared" si="3"/>
        <v>201257906</v>
      </c>
      <c r="Z38" s="34">
        <f>+IF(X38&lt;&gt;0,+(Y38/X38)*100,0)</f>
        <v>371.72777843685679</v>
      </c>
      <c r="AA38" s="35">
        <f>+AA17+AA27+AA36</f>
        <v>216564694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97850143</v>
      </c>
      <c r="I39" s="2">
        <f>+H40+I60</f>
        <v>169652126</v>
      </c>
      <c r="J39" s="2">
        <f>+G39</f>
        <v>0</v>
      </c>
      <c r="K39" s="2">
        <f>+I40+K60</f>
        <v>255399113</v>
      </c>
      <c r="L39" s="2">
        <f>+K40+L60</f>
        <v>255399113</v>
      </c>
      <c r="M39" s="2">
        <f>+L40+M60</f>
        <v>255399113</v>
      </c>
      <c r="N39" s="2">
        <f>+K39</f>
        <v>255399113</v>
      </c>
      <c r="O39" s="2">
        <f>+M40+O60</f>
        <v>255399113</v>
      </c>
      <c r="P39" s="2">
        <f>+O40+P60</f>
        <v>255399113</v>
      </c>
      <c r="Q39" s="2">
        <f>+P40+Q60</f>
        <v>255399113</v>
      </c>
      <c r="R39" s="2">
        <f>+O39</f>
        <v>255399113</v>
      </c>
      <c r="S39" s="2">
        <f>+Q40+S60</f>
        <v>255399113</v>
      </c>
      <c r="T39" s="2">
        <f>+S40+T60</f>
        <v>255399113</v>
      </c>
      <c r="U39" s="2">
        <f>+T40+U60</f>
        <v>255399113</v>
      </c>
      <c r="V39" s="2">
        <f>+S39</f>
        <v>255399113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886831674</v>
      </c>
      <c r="D40" s="43">
        <f t="shared" ref="D40:AA40" si="4">+D38+D39</f>
        <v>0</v>
      </c>
      <c r="E40" s="44">
        <f t="shared" si="4"/>
        <v>216564694</v>
      </c>
      <c r="F40" s="45">
        <f t="shared" si="4"/>
        <v>216564694</v>
      </c>
      <c r="G40" s="45">
        <f t="shared" si="4"/>
        <v>97850143</v>
      </c>
      <c r="H40" s="45">
        <f t="shared" si="4"/>
        <v>169652126</v>
      </c>
      <c r="I40" s="45">
        <f t="shared" si="4"/>
        <v>255399113</v>
      </c>
      <c r="J40" s="45">
        <f>+I40</f>
        <v>255399113</v>
      </c>
      <c r="K40" s="45">
        <f t="shared" si="4"/>
        <v>255399113</v>
      </c>
      <c r="L40" s="45">
        <f t="shared" si="4"/>
        <v>255399113</v>
      </c>
      <c r="M40" s="45">
        <f t="shared" si="4"/>
        <v>255399113</v>
      </c>
      <c r="N40" s="45">
        <f>+M40</f>
        <v>255399113</v>
      </c>
      <c r="O40" s="45">
        <f t="shared" si="4"/>
        <v>255399113</v>
      </c>
      <c r="P40" s="45">
        <f t="shared" si="4"/>
        <v>255399113</v>
      </c>
      <c r="Q40" s="45">
        <f t="shared" si="4"/>
        <v>255399113</v>
      </c>
      <c r="R40" s="45">
        <f>+Q40</f>
        <v>255399113</v>
      </c>
      <c r="S40" s="45">
        <f t="shared" si="4"/>
        <v>255399113</v>
      </c>
      <c r="T40" s="45">
        <f t="shared" si="4"/>
        <v>255399113</v>
      </c>
      <c r="U40" s="45">
        <f t="shared" si="4"/>
        <v>255399113</v>
      </c>
      <c r="V40" s="45">
        <f>+U40</f>
        <v>255399113</v>
      </c>
      <c r="W40" s="45">
        <f>+V40</f>
        <v>255399113</v>
      </c>
      <c r="X40" s="45">
        <f t="shared" si="4"/>
        <v>54141207</v>
      </c>
      <c r="Y40" s="45">
        <f t="shared" si="4"/>
        <v>201257906</v>
      </c>
      <c r="Z40" s="46">
        <f>+IF(X40&lt;&gt;0,+(Y40/X40)*100,0)</f>
        <v>371.72777843685679</v>
      </c>
      <c r="AA40" s="47">
        <f t="shared" si="4"/>
        <v>216564694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1871916999</v>
      </c>
      <c r="D7" s="18"/>
      <c r="E7" s="19">
        <v>2381384066</v>
      </c>
      <c r="F7" s="20">
        <v>2381384066</v>
      </c>
      <c r="G7" s="20">
        <v>148363420</v>
      </c>
      <c r="H7" s="20">
        <v>177179455</v>
      </c>
      <c r="I7" s="20">
        <v>135371483</v>
      </c>
      <c r="J7" s="20">
        <v>460914358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460914358</v>
      </c>
      <c r="X7" s="20">
        <v>570724801</v>
      </c>
      <c r="Y7" s="20">
        <v>-109810443</v>
      </c>
      <c r="Z7" s="21">
        <v>-19.240524120836305</v>
      </c>
      <c r="AA7" s="22">
        <v>2381384066</v>
      </c>
    </row>
    <row r="8" spans="1:27" x14ac:dyDescent="0.25">
      <c r="A8" s="23" t="s">
        <v>36</v>
      </c>
      <c r="B8" s="17" t="s">
        <v>32</v>
      </c>
      <c r="C8" s="18">
        <v>9017846</v>
      </c>
      <c r="D8" s="18"/>
      <c r="E8" s="19">
        <v>1428930</v>
      </c>
      <c r="F8" s="20">
        <v>1428930</v>
      </c>
      <c r="G8" s="20">
        <v>7715865</v>
      </c>
      <c r="H8" s="20">
        <v>2723735</v>
      </c>
      <c r="I8" s="20">
        <v>2602345</v>
      </c>
      <c r="J8" s="20">
        <v>13041945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13041945</v>
      </c>
      <c r="X8" s="20">
        <v>254494</v>
      </c>
      <c r="Y8" s="20">
        <v>12787451</v>
      </c>
      <c r="Z8" s="21">
        <v>5024.6571628407746</v>
      </c>
      <c r="AA8" s="22">
        <v>1428930</v>
      </c>
    </row>
    <row r="9" spans="1:27" x14ac:dyDescent="0.25">
      <c r="A9" s="23" t="s">
        <v>37</v>
      </c>
      <c r="B9" s="17" t="s">
        <v>6</v>
      </c>
      <c r="C9" s="18">
        <v>9438780</v>
      </c>
      <c r="D9" s="18"/>
      <c r="E9" s="19">
        <v>50181800</v>
      </c>
      <c r="F9" s="20">
        <v>50181800</v>
      </c>
      <c r="G9" s="20">
        <v>21702500</v>
      </c>
      <c r="H9" s="20"/>
      <c r="I9" s="20"/>
      <c r="J9" s="20">
        <v>21702500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21702500</v>
      </c>
      <c r="X9" s="20">
        <v>21132400</v>
      </c>
      <c r="Y9" s="20">
        <v>570100</v>
      </c>
      <c r="Z9" s="21">
        <v>2.6977532130756563</v>
      </c>
      <c r="AA9" s="22">
        <v>50181800</v>
      </c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>
        <v>29024000</v>
      </c>
      <c r="F10" s="20">
        <v>29024000</v>
      </c>
      <c r="G10" s="20"/>
      <c r="H10" s="20">
        <v>4000000</v>
      </c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11545100</v>
      </c>
      <c r="Y10" s="20">
        <v>-7545100</v>
      </c>
      <c r="Z10" s="21">
        <v>-65.35326675386095</v>
      </c>
      <c r="AA10" s="22">
        <v>29024000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-1479700379</v>
      </c>
      <c r="D14" s="18"/>
      <c r="E14" s="19">
        <v>-1911294455</v>
      </c>
      <c r="F14" s="20">
        <v>-1911294455</v>
      </c>
      <c r="G14" s="20">
        <v>-166067057</v>
      </c>
      <c r="H14" s="20">
        <v>-185717766</v>
      </c>
      <c r="I14" s="20">
        <v>-183354656</v>
      </c>
      <c r="J14" s="20">
        <v>-535139479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-535139479</v>
      </c>
      <c r="X14" s="20">
        <v>-559450370</v>
      </c>
      <c r="Y14" s="20">
        <v>24310891</v>
      </c>
      <c r="Z14" s="21">
        <v>-4.3454955620102638</v>
      </c>
      <c r="AA14" s="22">
        <v>-1911294455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-41560100</v>
      </c>
      <c r="F15" s="20">
        <v>-41560100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-10390500</v>
      </c>
      <c r="Y15" s="20">
        <v>10390500</v>
      </c>
      <c r="Z15" s="21">
        <v>-100</v>
      </c>
      <c r="AA15" s="22">
        <v>-41560100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412673246</v>
      </c>
      <c r="D17" s="26">
        <f>SUM(D6:D16)</f>
        <v>0</v>
      </c>
      <c r="E17" s="27">
        <f t="shared" si="0"/>
        <v>509164241</v>
      </c>
      <c r="F17" s="28">
        <f t="shared" si="0"/>
        <v>509164241</v>
      </c>
      <c r="G17" s="28">
        <f t="shared" si="0"/>
        <v>11714728</v>
      </c>
      <c r="H17" s="28">
        <f t="shared" si="0"/>
        <v>-1814576</v>
      </c>
      <c r="I17" s="28">
        <f t="shared" si="0"/>
        <v>-45380828</v>
      </c>
      <c r="J17" s="28">
        <f t="shared" si="0"/>
        <v>-35480676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-35480676</v>
      </c>
      <c r="X17" s="28">
        <f t="shared" si="0"/>
        <v>33815925</v>
      </c>
      <c r="Y17" s="28">
        <f t="shared" si="0"/>
        <v>-69296601</v>
      </c>
      <c r="Z17" s="29">
        <f>+IF(X17&lt;&gt;0,+(Y17/X17)*100,0)</f>
        <v>-204.92297933591939</v>
      </c>
      <c r="AA17" s="30">
        <f>SUM(AA6:AA16)</f>
        <v>509164241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-87832077</v>
      </c>
      <c r="D26" s="18"/>
      <c r="E26" s="19">
        <v>-144825250</v>
      </c>
      <c r="F26" s="20">
        <v>-144825250</v>
      </c>
      <c r="G26" s="20">
        <v>-12813974</v>
      </c>
      <c r="H26" s="20">
        <v>-5500255</v>
      </c>
      <c r="I26" s="20">
        <v>-351857</v>
      </c>
      <c r="J26" s="20">
        <v>-18666086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-18666086</v>
      </c>
      <c r="X26" s="20">
        <v>-2875000</v>
      </c>
      <c r="Y26" s="20">
        <v>-15791086</v>
      </c>
      <c r="Z26" s="21">
        <v>549.25516521739132</v>
      </c>
      <c r="AA26" s="22">
        <v>-144825250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-87832077</v>
      </c>
      <c r="D27" s="26">
        <f>SUM(D21:D26)</f>
        <v>0</v>
      </c>
      <c r="E27" s="27">
        <f t="shared" si="1"/>
        <v>-144825250</v>
      </c>
      <c r="F27" s="28">
        <f t="shared" si="1"/>
        <v>-144825250</v>
      </c>
      <c r="G27" s="28">
        <f t="shared" si="1"/>
        <v>-12813974</v>
      </c>
      <c r="H27" s="28">
        <f t="shared" si="1"/>
        <v>-5500255</v>
      </c>
      <c r="I27" s="28">
        <f t="shared" si="1"/>
        <v>-351857</v>
      </c>
      <c r="J27" s="28">
        <f t="shared" si="1"/>
        <v>-18666086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-18666086</v>
      </c>
      <c r="X27" s="28">
        <f t="shared" si="1"/>
        <v>-2875000</v>
      </c>
      <c r="Y27" s="28">
        <f t="shared" si="1"/>
        <v>-15791086</v>
      </c>
      <c r="Z27" s="29">
        <f>+IF(X27&lt;&gt;0,+(Y27/X27)*100,0)</f>
        <v>549.25516521739132</v>
      </c>
      <c r="AA27" s="30">
        <f>SUM(AA21:AA26)</f>
        <v>-144825250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-911548</v>
      </c>
      <c r="D33" s="18"/>
      <c r="E33" s="19"/>
      <c r="F33" s="20"/>
      <c r="G33" s="20">
        <v>-290362</v>
      </c>
      <c r="H33" s="36">
        <v>-207230</v>
      </c>
      <c r="I33" s="36">
        <v>-74312</v>
      </c>
      <c r="J33" s="36">
        <v>-571904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-571904</v>
      </c>
      <c r="X33" s="36"/>
      <c r="Y33" s="20">
        <v>-571904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-911548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-290362</v>
      </c>
      <c r="H36" s="28">
        <f t="shared" si="2"/>
        <v>-207230</v>
      </c>
      <c r="I36" s="28">
        <f t="shared" si="2"/>
        <v>-74312</v>
      </c>
      <c r="J36" s="28">
        <f t="shared" si="2"/>
        <v>-571904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-571904</v>
      </c>
      <c r="X36" s="28">
        <f t="shared" si="2"/>
        <v>0</v>
      </c>
      <c r="Y36" s="28">
        <f t="shared" si="2"/>
        <v>-571904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323929621</v>
      </c>
      <c r="D38" s="32">
        <f>+D17+D27+D36</f>
        <v>0</v>
      </c>
      <c r="E38" s="33">
        <f t="shared" si="3"/>
        <v>364338991</v>
      </c>
      <c r="F38" s="2">
        <f t="shared" si="3"/>
        <v>364338991</v>
      </c>
      <c r="G38" s="2">
        <f t="shared" si="3"/>
        <v>-1389608</v>
      </c>
      <c r="H38" s="2">
        <f t="shared" si="3"/>
        <v>-7522061</v>
      </c>
      <c r="I38" s="2">
        <f t="shared" si="3"/>
        <v>-45806997</v>
      </c>
      <c r="J38" s="2">
        <f t="shared" si="3"/>
        <v>-54718666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-54718666</v>
      </c>
      <c r="X38" s="2">
        <f t="shared" si="3"/>
        <v>30940925</v>
      </c>
      <c r="Y38" s="2">
        <f t="shared" si="3"/>
        <v>-85659591</v>
      </c>
      <c r="Z38" s="34">
        <f>+IF(X38&lt;&gt;0,+(Y38/X38)*100,0)</f>
        <v>-276.84883693684014</v>
      </c>
      <c r="AA38" s="35">
        <f>+AA17+AA27+AA36</f>
        <v>364338991</v>
      </c>
    </row>
    <row r="39" spans="1:27" x14ac:dyDescent="0.25">
      <c r="A39" s="23" t="s">
        <v>61</v>
      </c>
      <c r="B39" s="17"/>
      <c r="C39" s="32">
        <v>1268348044</v>
      </c>
      <c r="D39" s="32"/>
      <c r="E39" s="33">
        <v>1607247991</v>
      </c>
      <c r="F39" s="2">
        <v>1607247991</v>
      </c>
      <c r="G39" s="2">
        <v>3072889592</v>
      </c>
      <c r="H39" s="2">
        <f>+G40+H60</f>
        <v>3071499984</v>
      </c>
      <c r="I39" s="2">
        <f>+H40+I60</f>
        <v>3063977923</v>
      </c>
      <c r="J39" s="2">
        <f>+G39</f>
        <v>3072889592</v>
      </c>
      <c r="K39" s="2">
        <f>+I40+K60</f>
        <v>3018170926</v>
      </c>
      <c r="L39" s="2">
        <f>+K40+L60</f>
        <v>3018170926</v>
      </c>
      <c r="M39" s="2">
        <f>+L40+M60</f>
        <v>3018170926</v>
      </c>
      <c r="N39" s="2">
        <f>+K39</f>
        <v>3018170926</v>
      </c>
      <c r="O39" s="2">
        <f>+M40+O60</f>
        <v>3018170926</v>
      </c>
      <c r="P39" s="2">
        <f>+O40+P60</f>
        <v>3018170926</v>
      </c>
      <c r="Q39" s="2">
        <f>+P40+Q60</f>
        <v>3018170926</v>
      </c>
      <c r="R39" s="2">
        <f>+O39</f>
        <v>3018170926</v>
      </c>
      <c r="S39" s="2">
        <f>+Q40+S60</f>
        <v>3018170926</v>
      </c>
      <c r="T39" s="2">
        <f>+S40+T60</f>
        <v>3018170926</v>
      </c>
      <c r="U39" s="2">
        <f>+T40+U60</f>
        <v>3018170926</v>
      </c>
      <c r="V39" s="2">
        <f>+S39</f>
        <v>3018170926</v>
      </c>
      <c r="W39" s="2">
        <f>+G39</f>
        <v>3072889592</v>
      </c>
      <c r="X39" s="2">
        <v>1607247991</v>
      </c>
      <c r="Y39" s="2">
        <f>+W39-X39</f>
        <v>1465641601</v>
      </c>
      <c r="Z39" s="34">
        <f>+IF(X39&lt;&gt;0,+(Y39/X39)*100,0)</f>
        <v>91.189512085692812</v>
      </c>
      <c r="AA39" s="35">
        <v>1607247991</v>
      </c>
    </row>
    <row r="40" spans="1:27" x14ac:dyDescent="0.25">
      <c r="A40" s="41" t="s">
        <v>63</v>
      </c>
      <c r="B40" s="42" t="s">
        <v>62</v>
      </c>
      <c r="C40" s="43">
        <f>+C38+C39</f>
        <v>1592277665</v>
      </c>
      <c r="D40" s="43">
        <f t="shared" ref="D40:AA40" si="4">+D38+D39</f>
        <v>0</v>
      </c>
      <c r="E40" s="44">
        <f t="shared" si="4"/>
        <v>1971586982</v>
      </c>
      <c r="F40" s="45">
        <f t="shared" si="4"/>
        <v>1971586982</v>
      </c>
      <c r="G40" s="45">
        <f t="shared" si="4"/>
        <v>3071499984</v>
      </c>
      <c r="H40" s="45">
        <f t="shared" si="4"/>
        <v>3063977923</v>
      </c>
      <c r="I40" s="45">
        <f t="shared" si="4"/>
        <v>3018170926</v>
      </c>
      <c r="J40" s="45">
        <f>+I40</f>
        <v>3018170926</v>
      </c>
      <c r="K40" s="45">
        <f t="shared" si="4"/>
        <v>3018170926</v>
      </c>
      <c r="L40" s="45">
        <f t="shared" si="4"/>
        <v>3018170926</v>
      </c>
      <c r="M40" s="45">
        <f t="shared" si="4"/>
        <v>3018170926</v>
      </c>
      <c r="N40" s="45">
        <f>+M40</f>
        <v>3018170926</v>
      </c>
      <c r="O40" s="45">
        <f t="shared" si="4"/>
        <v>3018170926</v>
      </c>
      <c r="P40" s="45">
        <f t="shared" si="4"/>
        <v>3018170926</v>
      </c>
      <c r="Q40" s="45">
        <f t="shared" si="4"/>
        <v>3018170926</v>
      </c>
      <c r="R40" s="45">
        <f>+Q40</f>
        <v>3018170926</v>
      </c>
      <c r="S40" s="45">
        <f t="shared" si="4"/>
        <v>3018170926</v>
      </c>
      <c r="T40" s="45">
        <f t="shared" si="4"/>
        <v>3018170926</v>
      </c>
      <c r="U40" s="45">
        <f t="shared" si="4"/>
        <v>3018170926</v>
      </c>
      <c r="V40" s="45">
        <f>+U40</f>
        <v>3018170926</v>
      </c>
      <c r="W40" s="45">
        <f>+V40</f>
        <v>3018170926</v>
      </c>
      <c r="X40" s="45">
        <f t="shared" si="4"/>
        <v>1638188916</v>
      </c>
      <c r="Y40" s="45">
        <f t="shared" si="4"/>
        <v>1379982010</v>
      </c>
      <c r="Z40" s="46">
        <f>+IF(X40&lt;&gt;0,+(Y40/X40)*100,0)</f>
        <v>84.238270477957499</v>
      </c>
      <c r="AA40" s="47">
        <f t="shared" si="4"/>
        <v>1971586982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3072889592</v>
      </c>
      <c r="J60">
        <v>3072889592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1332634301</v>
      </c>
      <c r="D7" s="18"/>
      <c r="E7" s="19">
        <v>1779637117</v>
      </c>
      <c r="F7" s="20">
        <v>1779637117</v>
      </c>
      <c r="G7" s="20">
        <v>115692252</v>
      </c>
      <c r="H7" s="20">
        <v>125625876</v>
      </c>
      <c r="I7" s="20">
        <v>122439129</v>
      </c>
      <c r="J7" s="20">
        <v>363757257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363757257</v>
      </c>
      <c r="X7" s="20">
        <v>444909282</v>
      </c>
      <c r="Y7" s="20">
        <v>-81152025</v>
      </c>
      <c r="Z7" s="21">
        <v>-18.240128557263951</v>
      </c>
      <c r="AA7" s="22">
        <v>1779637117</v>
      </c>
    </row>
    <row r="8" spans="1:27" x14ac:dyDescent="0.25">
      <c r="A8" s="23" t="s">
        <v>36</v>
      </c>
      <c r="B8" s="17" t="s">
        <v>32</v>
      </c>
      <c r="C8" s="18">
        <v>5807606</v>
      </c>
      <c r="D8" s="18"/>
      <c r="E8" s="19">
        <v>43587269</v>
      </c>
      <c r="F8" s="20">
        <v>43587269</v>
      </c>
      <c r="G8" s="20">
        <v>369766</v>
      </c>
      <c r="H8" s="20">
        <v>316248</v>
      </c>
      <c r="I8" s="20">
        <v>480366</v>
      </c>
      <c r="J8" s="20">
        <v>1166380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1166380</v>
      </c>
      <c r="X8" s="20">
        <v>10896810</v>
      </c>
      <c r="Y8" s="20">
        <v>-9730430</v>
      </c>
      <c r="Z8" s="21">
        <v>-89.296133455570953</v>
      </c>
      <c r="AA8" s="22">
        <v>43587269</v>
      </c>
    </row>
    <row r="9" spans="1:27" x14ac:dyDescent="0.25">
      <c r="A9" s="23" t="s">
        <v>37</v>
      </c>
      <c r="B9" s="17" t="s">
        <v>6</v>
      </c>
      <c r="C9" s="18">
        <v>5490835</v>
      </c>
      <c r="D9" s="18"/>
      <c r="E9" s="19"/>
      <c r="F9" s="20"/>
      <c r="G9" s="20">
        <v>442278</v>
      </c>
      <c r="H9" s="20">
        <v>461509</v>
      </c>
      <c r="I9" s="20">
        <v>551093</v>
      </c>
      <c r="J9" s="20">
        <v>1454880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1454880</v>
      </c>
      <c r="X9" s="20"/>
      <c r="Y9" s="20">
        <v>1454880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-1076184682</v>
      </c>
      <c r="D14" s="18"/>
      <c r="E14" s="19">
        <v>-1479602462</v>
      </c>
      <c r="F14" s="20">
        <v>-1479602462</v>
      </c>
      <c r="G14" s="20">
        <v>-107707465</v>
      </c>
      <c r="H14" s="20">
        <v>-136922070</v>
      </c>
      <c r="I14" s="20">
        <v>-149073009</v>
      </c>
      <c r="J14" s="20">
        <v>-393702544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-393702544</v>
      </c>
      <c r="X14" s="20">
        <v>-369900612</v>
      </c>
      <c r="Y14" s="20">
        <v>-23801932</v>
      </c>
      <c r="Z14" s="21">
        <v>6.4346830548093283</v>
      </c>
      <c r="AA14" s="22">
        <v>-1479602462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267748060</v>
      </c>
      <c r="D17" s="26">
        <f>SUM(D6:D16)</f>
        <v>0</v>
      </c>
      <c r="E17" s="27">
        <f t="shared" si="0"/>
        <v>343621924</v>
      </c>
      <c r="F17" s="28">
        <f t="shared" si="0"/>
        <v>343621924</v>
      </c>
      <c r="G17" s="28">
        <f t="shared" si="0"/>
        <v>8796831</v>
      </c>
      <c r="H17" s="28">
        <f t="shared" si="0"/>
        <v>-10518437</v>
      </c>
      <c r="I17" s="28">
        <f t="shared" si="0"/>
        <v>-25602421</v>
      </c>
      <c r="J17" s="28">
        <f t="shared" si="0"/>
        <v>-27324027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-27324027</v>
      </c>
      <c r="X17" s="28">
        <f t="shared" si="0"/>
        <v>85905480</v>
      </c>
      <c r="Y17" s="28">
        <f t="shared" si="0"/>
        <v>-113229507</v>
      </c>
      <c r="Z17" s="29">
        <f>+IF(X17&lt;&gt;0,+(Y17/X17)*100,0)</f>
        <v>-131.80708262150446</v>
      </c>
      <c r="AA17" s="30">
        <f>SUM(AA6:AA16)</f>
        <v>343621924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-68012236</v>
      </c>
      <c r="D26" s="18"/>
      <c r="E26" s="19">
        <v>-99331112</v>
      </c>
      <c r="F26" s="20">
        <v>-99331112</v>
      </c>
      <c r="G26" s="20">
        <v>-5054275</v>
      </c>
      <c r="H26" s="20">
        <v>-1885848</v>
      </c>
      <c r="I26" s="20">
        <v>-3644641</v>
      </c>
      <c r="J26" s="20">
        <v>-10584764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-10584764</v>
      </c>
      <c r="X26" s="20">
        <v>-24832779</v>
      </c>
      <c r="Y26" s="20">
        <v>14248015</v>
      </c>
      <c r="Z26" s="21">
        <v>-57.375837798902815</v>
      </c>
      <c r="AA26" s="22">
        <v>-99331112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-68012236</v>
      </c>
      <c r="D27" s="26">
        <f>SUM(D21:D26)</f>
        <v>0</v>
      </c>
      <c r="E27" s="27">
        <f t="shared" si="1"/>
        <v>-99331112</v>
      </c>
      <c r="F27" s="28">
        <f t="shared" si="1"/>
        <v>-99331112</v>
      </c>
      <c r="G27" s="28">
        <f t="shared" si="1"/>
        <v>-5054275</v>
      </c>
      <c r="H27" s="28">
        <f t="shared" si="1"/>
        <v>-1885848</v>
      </c>
      <c r="I27" s="28">
        <f t="shared" si="1"/>
        <v>-3644641</v>
      </c>
      <c r="J27" s="28">
        <f t="shared" si="1"/>
        <v>-10584764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-10584764</v>
      </c>
      <c r="X27" s="28">
        <f t="shared" si="1"/>
        <v>-24832779</v>
      </c>
      <c r="Y27" s="28">
        <f t="shared" si="1"/>
        <v>14248015</v>
      </c>
      <c r="Z27" s="29">
        <f>+IF(X27&lt;&gt;0,+(Y27/X27)*100,0)</f>
        <v>-57.375837798902815</v>
      </c>
      <c r="AA27" s="30">
        <f>SUM(AA21:AA26)</f>
        <v>-99331112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-1147425</v>
      </c>
      <c r="D33" s="18"/>
      <c r="E33" s="19"/>
      <c r="F33" s="20"/>
      <c r="G33" s="20">
        <v>-58065</v>
      </c>
      <c r="H33" s="36">
        <v>-125294</v>
      </c>
      <c r="I33" s="36">
        <v>-138372</v>
      </c>
      <c r="J33" s="36">
        <v>-321731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-321731</v>
      </c>
      <c r="X33" s="36"/>
      <c r="Y33" s="20">
        <v>-321731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-1147425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-58065</v>
      </c>
      <c r="H36" s="28">
        <f t="shared" si="2"/>
        <v>-125294</v>
      </c>
      <c r="I36" s="28">
        <f t="shared" si="2"/>
        <v>-138372</v>
      </c>
      <c r="J36" s="28">
        <f t="shared" si="2"/>
        <v>-321731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-321731</v>
      </c>
      <c r="X36" s="28">
        <f t="shared" si="2"/>
        <v>0</v>
      </c>
      <c r="Y36" s="28">
        <f t="shared" si="2"/>
        <v>-321731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198588399</v>
      </c>
      <c r="D38" s="32">
        <f>+D17+D27+D36</f>
        <v>0</v>
      </c>
      <c r="E38" s="33">
        <f t="shared" si="3"/>
        <v>244290812</v>
      </c>
      <c r="F38" s="2">
        <f t="shared" si="3"/>
        <v>244290812</v>
      </c>
      <c r="G38" s="2">
        <f t="shared" si="3"/>
        <v>3684491</v>
      </c>
      <c r="H38" s="2">
        <f t="shared" si="3"/>
        <v>-12529579</v>
      </c>
      <c r="I38" s="2">
        <f t="shared" si="3"/>
        <v>-29385434</v>
      </c>
      <c r="J38" s="2">
        <f t="shared" si="3"/>
        <v>-38230522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-38230522</v>
      </c>
      <c r="X38" s="2">
        <f t="shared" si="3"/>
        <v>61072701</v>
      </c>
      <c r="Y38" s="2">
        <f t="shared" si="3"/>
        <v>-99303223</v>
      </c>
      <c r="Z38" s="34">
        <f>+IF(X38&lt;&gt;0,+(Y38/X38)*100,0)</f>
        <v>-162.59838090344164</v>
      </c>
      <c r="AA38" s="35">
        <f>+AA17+AA27+AA36</f>
        <v>244290812</v>
      </c>
    </row>
    <row r="39" spans="1:27" x14ac:dyDescent="0.25">
      <c r="A39" s="23" t="s">
        <v>61</v>
      </c>
      <c r="B39" s="17"/>
      <c r="C39" s="32">
        <v>726339865</v>
      </c>
      <c r="D39" s="32"/>
      <c r="E39" s="33">
        <v>726339868</v>
      </c>
      <c r="F39" s="2">
        <v>726339868</v>
      </c>
      <c r="G39" s="2">
        <v>934401872</v>
      </c>
      <c r="H39" s="2">
        <f>+G40+H60</f>
        <v>938086363</v>
      </c>
      <c r="I39" s="2">
        <f>+H40+I60</f>
        <v>925556784</v>
      </c>
      <c r="J39" s="2">
        <f>+G39</f>
        <v>934401872</v>
      </c>
      <c r="K39" s="2">
        <f>+I40+K60</f>
        <v>896171350</v>
      </c>
      <c r="L39" s="2">
        <f>+K40+L60</f>
        <v>896171350</v>
      </c>
      <c r="M39" s="2">
        <f>+L40+M60</f>
        <v>896171350</v>
      </c>
      <c r="N39" s="2">
        <f>+K39</f>
        <v>896171350</v>
      </c>
      <c r="O39" s="2">
        <f>+M40+O60</f>
        <v>896171350</v>
      </c>
      <c r="P39" s="2">
        <f>+O40+P60</f>
        <v>896171350</v>
      </c>
      <c r="Q39" s="2">
        <f>+P40+Q60</f>
        <v>896171350</v>
      </c>
      <c r="R39" s="2">
        <f>+O39</f>
        <v>896171350</v>
      </c>
      <c r="S39" s="2">
        <f>+Q40+S60</f>
        <v>896171350</v>
      </c>
      <c r="T39" s="2">
        <f>+S40+T60</f>
        <v>896171350</v>
      </c>
      <c r="U39" s="2">
        <f>+T40+U60</f>
        <v>896171350</v>
      </c>
      <c r="V39" s="2">
        <f>+S39</f>
        <v>896171350</v>
      </c>
      <c r="W39" s="2">
        <f>+G39</f>
        <v>934401872</v>
      </c>
      <c r="X39" s="2">
        <v>726339868</v>
      </c>
      <c r="Y39" s="2">
        <f>+W39-X39</f>
        <v>208062004</v>
      </c>
      <c r="Z39" s="34">
        <f>+IF(X39&lt;&gt;0,+(Y39/X39)*100,0)</f>
        <v>28.645268305718279</v>
      </c>
      <c r="AA39" s="35">
        <v>726339868</v>
      </c>
    </row>
    <row r="40" spans="1:27" x14ac:dyDescent="0.25">
      <c r="A40" s="41" t="s">
        <v>63</v>
      </c>
      <c r="B40" s="42" t="s">
        <v>62</v>
      </c>
      <c r="C40" s="43">
        <f>+C38+C39</f>
        <v>924928264</v>
      </c>
      <c r="D40" s="43">
        <f t="shared" ref="D40:AA40" si="4">+D38+D39</f>
        <v>0</v>
      </c>
      <c r="E40" s="44">
        <f t="shared" si="4"/>
        <v>970630680</v>
      </c>
      <c r="F40" s="45">
        <f t="shared" si="4"/>
        <v>970630680</v>
      </c>
      <c r="G40" s="45">
        <f t="shared" si="4"/>
        <v>938086363</v>
      </c>
      <c r="H40" s="45">
        <f t="shared" si="4"/>
        <v>925556784</v>
      </c>
      <c r="I40" s="45">
        <f t="shared" si="4"/>
        <v>896171350</v>
      </c>
      <c r="J40" s="45">
        <f>+I40</f>
        <v>896171350</v>
      </c>
      <c r="K40" s="45">
        <f t="shared" si="4"/>
        <v>896171350</v>
      </c>
      <c r="L40" s="45">
        <f t="shared" si="4"/>
        <v>896171350</v>
      </c>
      <c r="M40" s="45">
        <f t="shared" si="4"/>
        <v>896171350</v>
      </c>
      <c r="N40" s="45">
        <f>+M40</f>
        <v>896171350</v>
      </c>
      <c r="O40" s="45">
        <f t="shared" si="4"/>
        <v>896171350</v>
      </c>
      <c r="P40" s="45">
        <f t="shared" si="4"/>
        <v>896171350</v>
      </c>
      <c r="Q40" s="45">
        <f t="shared" si="4"/>
        <v>896171350</v>
      </c>
      <c r="R40" s="45">
        <f>+Q40</f>
        <v>896171350</v>
      </c>
      <c r="S40" s="45">
        <f t="shared" si="4"/>
        <v>896171350</v>
      </c>
      <c r="T40" s="45">
        <f t="shared" si="4"/>
        <v>896171350</v>
      </c>
      <c r="U40" s="45">
        <f t="shared" si="4"/>
        <v>896171350</v>
      </c>
      <c r="V40" s="45">
        <f>+U40</f>
        <v>896171350</v>
      </c>
      <c r="W40" s="45">
        <f>+V40</f>
        <v>896171350</v>
      </c>
      <c r="X40" s="45">
        <f t="shared" si="4"/>
        <v>787412569</v>
      </c>
      <c r="Y40" s="45">
        <f t="shared" si="4"/>
        <v>108758781</v>
      </c>
      <c r="Z40" s="46">
        <f>+IF(X40&lt;&gt;0,+(Y40/X40)*100,0)</f>
        <v>13.81217233274822</v>
      </c>
      <c r="AA40" s="47">
        <f t="shared" si="4"/>
        <v>970630680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934401872</v>
      </c>
      <c r="J60">
        <v>934401872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517212043</v>
      </c>
      <c r="D7" s="18"/>
      <c r="E7" s="19">
        <v>754745179</v>
      </c>
      <c r="F7" s="20">
        <v>754745179</v>
      </c>
      <c r="G7" s="20">
        <v>38574605</v>
      </c>
      <c r="H7" s="20">
        <v>59017303</v>
      </c>
      <c r="I7" s="20">
        <v>59347563</v>
      </c>
      <c r="J7" s="20">
        <v>156939471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156939471</v>
      </c>
      <c r="X7" s="20">
        <v>188686296</v>
      </c>
      <c r="Y7" s="20">
        <v>-31746825</v>
      </c>
      <c r="Z7" s="21">
        <v>-16.825188512895501</v>
      </c>
      <c r="AA7" s="22">
        <v>754745179</v>
      </c>
    </row>
    <row r="8" spans="1:27" x14ac:dyDescent="0.25">
      <c r="A8" s="23" t="s">
        <v>36</v>
      </c>
      <c r="B8" s="17" t="s">
        <v>32</v>
      </c>
      <c r="C8" s="18">
        <v>49259</v>
      </c>
      <c r="D8" s="18"/>
      <c r="E8" s="19">
        <v>118817</v>
      </c>
      <c r="F8" s="20">
        <v>118817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29703</v>
      </c>
      <c r="Y8" s="20">
        <v>-29703</v>
      </c>
      <c r="Z8" s="21">
        <v>-100</v>
      </c>
      <c r="AA8" s="22">
        <v>118817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29800000</v>
      </c>
      <c r="D10" s="18"/>
      <c r="E10" s="19">
        <v>42650000</v>
      </c>
      <c r="F10" s="20">
        <v>42650000</v>
      </c>
      <c r="G10" s="20">
        <v>13000000</v>
      </c>
      <c r="H10" s="20"/>
      <c r="I10" s="20"/>
      <c r="J10" s="20">
        <v>13000000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13000000</v>
      </c>
      <c r="X10" s="20">
        <v>10662501</v>
      </c>
      <c r="Y10" s="20">
        <v>2337499</v>
      </c>
      <c r="Z10" s="21">
        <v>21.922614591079522</v>
      </c>
      <c r="AA10" s="22">
        <v>42650000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-497162103</v>
      </c>
      <c r="D14" s="18"/>
      <c r="E14" s="19">
        <v>-911016589</v>
      </c>
      <c r="F14" s="20">
        <v>-911016589</v>
      </c>
      <c r="G14" s="20">
        <v>-39223703</v>
      </c>
      <c r="H14" s="20">
        <v>-33451082</v>
      </c>
      <c r="I14" s="20">
        <v>-43391915</v>
      </c>
      <c r="J14" s="20">
        <v>-116066700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-116066700</v>
      </c>
      <c r="X14" s="20">
        <v>-227754138</v>
      </c>
      <c r="Y14" s="20">
        <v>111687438</v>
      </c>
      <c r="Z14" s="21">
        <v>-49.038598806929251</v>
      </c>
      <c r="AA14" s="22">
        <v>-911016589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49899199</v>
      </c>
      <c r="D17" s="26">
        <f>SUM(D6:D16)</f>
        <v>0</v>
      </c>
      <c r="E17" s="27">
        <f t="shared" si="0"/>
        <v>-113502593</v>
      </c>
      <c r="F17" s="28">
        <f t="shared" si="0"/>
        <v>-113502593</v>
      </c>
      <c r="G17" s="28">
        <f t="shared" si="0"/>
        <v>12350902</v>
      </c>
      <c r="H17" s="28">
        <f t="shared" si="0"/>
        <v>25566221</v>
      </c>
      <c r="I17" s="28">
        <f t="shared" si="0"/>
        <v>15955648</v>
      </c>
      <c r="J17" s="28">
        <f t="shared" si="0"/>
        <v>53872771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53872771</v>
      </c>
      <c r="X17" s="28">
        <f t="shared" si="0"/>
        <v>-28375638</v>
      </c>
      <c r="Y17" s="28">
        <f t="shared" si="0"/>
        <v>82248409</v>
      </c>
      <c r="Z17" s="29">
        <f>+IF(X17&lt;&gt;0,+(Y17/X17)*100,0)</f>
        <v>-289.85571707674029</v>
      </c>
      <c r="AA17" s="30">
        <f>SUM(AA6:AA16)</f>
        <v>-113502593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-43941190</v>
      </c>
      <c r="D26" s="18"/>
      <c r="E26" s="19">
        <v>-48650000</v>
      </c>
      <c r="F26" s="20">
        <v>-48650000</v>
      </c>
      <c r="G26" s="20">
        <v>-655408</v>
      </c>
      <c r="H26" s="20"/>
      <c r="I26" s="20">
        <v>-21695921</v>
      </c>
      <c r="J26" s="20">
        <v>-22351329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-22351329</v>
      </c>
      <c r="X26" s="20">
        <v>-12162501</v>
      </c>
      <c r="Y26" s="20">
        <v>-10188828</v>
      </c>
      <c r="Z26" s="21">
        <v>83.772474098871612</v>
      </c>
      <c r="AA26" s="22">
        <v>-48650000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-43941190</v>
      </c>
      <c r="D27" s="26">
        <f>SUM(D21:D26)</f>
        <v>0</v>
      </c>
      <c r="E27" s="27">
        <f t="shared" si="1"/>
        <v>-48650000</v>
      </c>
      <c r="F27" s="28">
        <f t="shared" si="1"/>
        <v>-48650000</v>
      </c>
      <c r="G27" s="28">
        <f t="shared" si="1"/>
        <v>-655408</v>
      </c>
      <c r="H27" s="28">
        <f t="shared" si="1"/>
        <v>0</v>
      </c>
      <c r="I27" s="28">
        <f t="shared" si="1"/>
        <v>-21695921</v>
      </c>
      <c r="J27" s="28">
        <f t="shared" si="1"/>
        <v>-22351329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-22351329</v>
      </c>
      <c r="X27" s="28">
        <f t="shared" si="1"/>
        <v>-12162501</v>
      </c>
      <c r="Y27" s="28">
        <f t="shared" si="1"/>
        <v>-10188828</v>
      </c>
      <c r="Z27" s="29">
        <f>+IF(X27&lt;&gt;0,+(Y27/X27)*100,0)</f>
        <v>83.772474098871612</v>
      </c>
      <c r="AA27" s="30">
        <f>SUM(AA21:AA26)</f>
        <v>-48650000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-577288</v>
      </c>
      <c r="D33" s="18"/>
      <c r="E33" s="19"/>
      <c r="F33" s="20"/>
      <c r="G33" s="20">
        <v>-30855</v>
      </c>
      <c r="H33" s="36">
        <v>-40331</v>
      </c>
      <c r="I33" s="36">
        <v>-52669</v>
      </c>
      <c r="J33" s="36">
        <v>-123855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-123855</v>
      </c>
      <c r="X33" s="36"/>
      <c r="Y33" s="20">
        <v>-123855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-577288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-30855</v>
      </c>
      <c r="H36" s="28">
        <f t="shared" si="2"/>
        <v>-40331</v>
      </c>
      <c r="I36" s="28">
        <f t="shared" si="2"/>
        <v>-52669</v>
      </c>
      <c r="J36" s="28">
        <f t="shared" si="2"/>
        <v>-123855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-123855</v>
      </c>
      <c r="X36" s="28">
        <f t="shared" si="2"/>
        <v>0</v>
      </c>
      <c r="Y36" s="28">
        <f t="shared" si="2"/>
        <v>-123855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5380721</v>
      </c>
      <c r="D38" s="32">
        <f>+D17+D27+D36</f>
        <v>0</v>
      </c>
      <c r="E38" s="33">
        <f t="shared" si="3"/>
        <v>-162152593</v>
      </c>
      <c r="F38" s="2">
        <f t="shared" si="3"/>
        <v>-162152593</v>
      </c>
      <c r="G38" s="2">
        <f t="shared" si="3"/>
        <v>11664639</v>
      </c>
      <c r="H38" s="2">
        <f t="shared" si="3"/>
        <v>25525890</v>
      </c>
      <c r="I38" s="2">
        <f t="shared" si="3"/>
        <v>-5792942</v>
      </c>
      <c r="J38" s="2">
        <f t="shared" si="3"/>
        <v>31397587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31397587</v>
      </c>
      <c r="X38" s="2">
        <f t="shared" si="3"/>
        <v>-40538139</v>
      </c>
      <c r="Y38" s="2">
        <f t="shared" si="3"/>
        <v>71935726</v>
      </c>
      <c r="Z38" s="34">
        <f>+IF(X38&lt;&gt;0,+(Y38/X38)*100,0)</f>
        <v>-177.45196936642799</v>
      </c>
      <c r="AA38" s="35">
        <f>+AA17+AA27+AA36</f>
        <v>-162152593</v>
      </c>
    </row>
    <row r="39" spans="1:27" x14ac:dyDescent="0.25">
      <c r="A39" s="23" t="s">
        <v>61</v>
      </c>
      <c r="B39" s="17"/>
      <c r="C39" s="32">
        <v>587774587</v>
      </c>
      <c r="D39" s="32"/>
      <c r="E39" s="33"/>
      <c r="F39" s="2"/>
      <c r="G39" s="2">
        <v>611610886</v>
      </c>
      <c r="H39" s="2">
        <f>+G40+H60</f>
        <v>623645442</v>
      </c>
      <c r="I39" s="2">
        <f>+H40+I60</f>
        <v>649171332</v>
      </c>
      <c r="J39" s="2">
        <f>+G39</f>
        <v>611610886</v>
      </c>
      <c r="K39" s="2">
        <f>+I40+K60</f>
        <v>643378390</v>
      </c>
      <c r="L39" s="2">
        <f>+K40+L60</f>
        <v>643378390</v>
      </c>
      <c r="M39" s="2">
        <f>+L40+M60</f>
        <v>643378390</v>
      </c>
      <c r="N39" s="2">
        <f>+K39</f>
        <v>643378390</v>
      </c>
      <c r="O39" s="2">
        <f>+M40+O60</f>
        <v>643378390</v>
      </c>
      <c r="P39" s="2">
        <f>+O40+P60</f>
        <v>643378390</v>
      </c>
      <c r="Q39" s="2">
        <f>+P40+Q60</f>
        <v>643378390</v>
      </c>
      <c r="R39" s="2">
        <f>+O39</f>
        <v>643378390</v>
      </c>
      <c r="S39" s="2">
        <f>+Q40+S60</f>
        <v>643378390</v>
      </c>
      <c r="T39" s="2">
        <f>+S40+T60</f>
        <v>643378390</v>
      </c>
      <c r="U39" s="2">
        <f>+T40+U60</f>
        <v>643378390</v>
      </c>
      <c r="V39" s="2">
        <f>+S39</f>
        <v>643378390</v>
      </c>
      <c r="W39" s="2">
        <f>+G39</f>
        <v>611610886</v>
      </c>
      <c r="X39" s="2"/>
      <c r="Y39" s="2">
        <f>+W39-X39</f>
        <v>611610886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593155308</v>
      </c>
      <c r="D40" s="43">
        <f t="shared" ref="D40:AA40" si="4">+D38+D39</f>
        <v>0</v>
      </c>
      <c r="E40" s="44">
        <f t="shared" si="4"/>
        <v>-162152593</v>
      </c>
      <c r="F40" s="45">
        <f t="shared" si="4"/>
        <v>-162152593</v>
      </c>
      <c r="G40" s="45">
        <f t="shared" si="4"/>
        <v>623275525</v>
      </c>
      <c r="H40" s="45">
        <f t="shared" si="4"/>
        <v>649171332</v>
      </c>
      <c r="I40" s="45">
        <f t="shared" si="4"/>
        <v>643378390</v>
      </c>
      <c r="J40" s="45">
        <f>+I40</f>
        <v>643378390</v>
      </c>
      <c r="K40" s="45">
        <f t="shared" si="4"/>
        <v>643378390</v>
      </c>
      <c r="L40" s="45">
        <f t="shared" si="4"/>
        <v>643378390</v>
      </c>
      <c r="M40" s="45">
        <f t="shared" si="4"/>
        <v>643378390</v>
      </c>
      <c r="N40" s="45">
        <f>+M40</f>
        <v>643378390</v>
      </c>
      <c r="O40" s="45">
        <f t="shared" si="4"/>
        <v>643378390</v>
      </c>
      <c r="P40" s="45">
        <f t="shared" si="4"/>
        <v>643378390</v>
      </c>
      <c r="Q40" s="45">
        <f t="shared" si="4"/>
        <v>643378390</v>
      </c>
      <c r="R40" s="45">
        <f>+Q40</f>
        <v>643378390</v>
      </c>
      <c r="S40" s="45">
        <f t="shared" si="4"/>
        <v>643378390</v>
      </c>
      <c r="T40" s="45">
        <f t="shared" si="4"/>
        <v>643378390</v>
      </c>
      <c r="U40" s="45">
        <f t="shared" si="4"/>
        <v>643378390</v>
      </c>
      <c r="V40" s="45">
        <f>+U40</f>
        <v>643378390</v>
      </c>
      <c r="W40" s="45">
        <f>+V40</f>
        <v>643378390</v>
      </c>
      <c r="X40" s="45">
        <f t="shared" si="4"/>
        <v>-40538139</v>
      </c>
      <c r="Y40" s="45">
        <f t="shared" si="4"/>
        <v>683546612</v>
      </c>
      <c r="Z40" s="46">
        <f>+IF(X40&lt;&gt;0,+(Y40/X40)*100,0)</f>
        <v>-1686.1815289547455</v>
      </c>
      <c r="AA40" s="47">
        <f t="shared" si="4"/>
        <v>-162152593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611610886</v>
      </c>
      <c r="H60">
        <v>369917</v>
      </c>
      <c r="J60">
        <v>611610886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990490798</v>
      </c>
      <c r="D7" s="18"/>
      <c r="E7" s="19">
        <v>1572120044</v>
      </c>
      <c r="F7" s="20">
        <v>1572120044</v>
      </c>
      <c r="G7" s="20">
        <v>88309536</v>
      </c>
      <c r="H7" s="20">
        <v>104149513</v>
      </c>
      <c r="I7" s="20">
        <v>105707113</v>
      </c>
      <c r="J7" s="20">
        <v>298166162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298166162</v>
      </c>
      <c r="X7" s="20">
        <v>393030012</v>
      </c>
      <c r="Y7" s="20">
        <v>-94863850</v>
      </c>
      <c r="Z7" s="21">
        <v>-24.136541002878936</v>
      </c>
      <c r="AA7" s="22">
        <v>1572120044</v>
      </c>
    </row>
    <row r="8" spans="1:27" x14ac:dyDescent="0.25">
      <c r="A8" s="23" t="s">
        <v>36</v>
      </c>
      <c r="B8" s="17" t="s">
        <v>32</v>
      </c>
      <c r="C8" s="18">
        <v>783001</v>
      </c>
      <c r="D8" s="18"/>
      <c r="E8" s="19">
        <v>298436071</v>
      </c>
      <c r="F8" s="20">
        <v>298436071</v>
      </c>
      <c r="G8" s="20">
        <v>60940</v>
      </c>
      <c r="H8" s="20">
        <v>47047</v>
      </c>
      <c r="I8" s="20">
        <v>47660</v>
      </c>
      <c r="J8" s="20">
        <v>155647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155647</v>
      </c>
      <c r="X8" s="20">
        <v>74609019</v>
      </c>
      <c r="Y8" s="20">
        <v>-74453372</v>
      </c>
      <c r="Z8" s="21">
        <v>-99.791383130235232</v>
      </c>
      <c r="AA8" s="22">
        <v>298436071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286329927</v>
      </c>
      <c r="F9" s="20">
        <v>286329927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71582481</v>
      </c>
      <c r="Y9" s="20">
        <v>-71582481</v>
      </c>
      <c r="Z9" s="21">
        <v>-100</v>
      </c>
      <c r="AA9" s="22">
        <v>286329927</v>
      </c>
    </row>
    <row r="10" spans="1:27" x14ac:dyDescent="0.25">
      <c r="A10" s="23" t="s">
        <v>38</v>
      </c>
      <c r="B10" s="17" t="s">
        <v>6</v>
      </c>
      <c r="C10" s="18">
        <v>54100000</v>
      </c>
      <c r="D10" s="18"/>
      <c r="E10" s="19">
        <v>52203750</v>
      </c>
      <c r="F10" s="20">
        <v>52203750</v>
      </c>
      <c r="G10" s="20">
        <v>17000000</v>
      </c>
      <c r="H10" s="20">
        <v>2000000</v>
      </c>
      <c r="I10" s="20"/>
      <c r="J10" s="20">
        <v>19000000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19000000</v>
      </c>
      <c r="X10" s="20">
        <v>13050939</v>
      </c>
      <c r="Y10" s="20">
        <v>5949061</v>
      </c>
      <c r="Z10" s="21">
        <v>45.583394420891857</v>
      </c>
      <c r="AA10" s="22">
        <v>52203750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160000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39999</v>
      </c>
      <c r="Y12" s="20">
        <v>-39999</v>
      </c>
      <c r="Z12" s="21">
        <v>-100</v>
      </c>
      <c r="AA12" s="22">
        <v>160000</v>
      </c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-895708458</v>
      </c>
      <c r="D14" s="18"/>
      <c r="E14" s="19">
        <v>-2295252359</v>
      </c>
      <c r="F14" s="20">
        <v>-2295252359</v>
      </c>
      <c r="G14" s="20">
        <v>-165106034</v>
      </c>
      <c r="H14" s="20">
        <v>-72076636</v>
      </c>
      <c r="I14" s="20">
        <v>-52640039</v>
      </c>
      <c r="J14" s="20">
        <v>-289822709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-289822709</v>
      </c>
      <c r="X14" s="20">
        <v>-573813084</v>
      </c>
      <c r="Y14" s="20">
        <v>283990375</v>
      </c>
      <c r="Z14" s="21">
        <v>-49.491791476821746</v>
      </c>
      <c r="AA14" s="22">
        <v>-2295252359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-92062258</v>
      </c>
      <c r="F15" s="20">
        <v>-92062258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-23015562</v>
      </c>
      <c r="Y15" s="20">
        <v>23015562</v>
      </c>
      <c r="Z15" s="21">
        <v>-100</v>
      </c>
      <c r="AA15" s="22">
        <v>-92062258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149665341</v>
      </c>
      <c r="D17" s="26">
        <f>SUM(D6:D16)</f>
        <v>0</v>
      </c>
      <c r="E17" s="27">
        <f t="shared" si="0"/>
        <v>-178064825</v>
      </c>
      <c r="F17" s="28">
        <f t="shared" si="0"/>
        <v>-178064825</v>
      </c>
      <c r="G17" s="28">
        <f t="shared" si="0"/>
        <v>-59735558</v>
      </c>
      <c r="H17" s="28">
        <f t="shared" si="0"/>
        <v>34119924</v>
      </c>
      <c r="I17" s="28">
        <f t="shared" si="0"/>
        <v>53114734</v>
      </c>
      <c r="J17" s="28">
        <f t="shared" si="0"/>
        <v>27499100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27499100</v>
      </c>
      <c r="X17" s="28">
        <f t="shared" si="0"/>
        <v>-44516196</v>
      </c>
      <c r="Y17" s="28">
        <f t="shared" si="0"/>
        <v>72015296</v>
      </c>
      <c r="Z17" s="29">
        <f>+IF(X17&lt;&gt;0,+(Y17/X17)*100,0)</f>
        <v>-161.77324765125934</v>
      </c>
      <c r="AA17" s="30">
        <f>SUM(AA6:AA16)</f>
        <v>-178064825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-51580365</v>
      </c>
      <c r="D26" s="18"/>
      <c r="E26" s="19">
        <v>-110404250</v>
      </c>
      <c r="F26" s="20">
        <v>-110404250</v>
      </c>
      <c r="G26" s="20">
        <v>-12132833</v>
      </c>
      <c r="H26" s="20">
        <v>-6400822</v>
      </c>
      <c r="I26" s="20">
        <v>-5324695</v>
      </c>
      <c r="J26" s="20">
        <v>-23858350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-23858350</v>
      </c>
      <c r="X26" s="20">
        <v>-27601062</v>
      </c>
      <c r="Y26" s="20">
        <v>3742712</v>
      </c>
      <c r="Z26" s="21">
        <v>-13.560028958306026</v>
      </c>
      <c r="AA26" s="22">
        <v>-110404250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-51580365</v>
      </c>
      <c r="D27" s="26">
        <f>SUM(D21:D26)</f>
        <v>0</v>
      </c>
      <c r="E27" s="27">
        <f t="shared" si="1"/>
        <v>-110404250</v>
      </c>
      <c r="F27" s="28">
        <f t="shared" si="1"/>
        <v>-110404250</v>
      </c>
      <c r="G27" s="28">
        <f t="shared" si="1"/>
        <v>-12132833</v>
      </c>
      <c r="H27" s="28">
        <f t="shared" si="1"/>
        <v>-6400822</v>
      </c>
      <c r="I27" s="28">
        <f t="shared" si="1"/>
        <v>-5324695</v>
      </c>
      <c r="J27" s="28">
        <f t="shared" si="1"/>
        <v>-23858350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-23858350</v>
      </c>
      <c r="X27" s="28">
        <f t="shared" si="1"/>
        <v>-27601062</v>
      </c>
      <c r="Y27" s="28">
        <f t="shared" si="1"/>
        <v>3742712</v>
      </c>
      <c r="Z27" s="29">
        <f>+IF(X27&lt;&gt;0,+(Y27/X27)*100,0)</f>
        <v>-13.560028958306026</v>
      </c>
      <c r="AA27" s="30">
        <f>SUM(AA21:AA26)</f>
        <v>-110404250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-364857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-364857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97720119</v>
      </c>
      <c r="D38" s="32">
        <f>+D17+D27+D36</f>
        <v>0</v>
      </c>
      <c r="E38" s="33">
        <f t="shared" si="3"/>
        <v>-288469075</v>
      </c>
      <c r="F38" s="2">
        <f t="shared" si="3"/>
        <v>-288469075</v>
      </c>
      <c r="G38" s="2">
        <f t="shared" si="3"/>
        <v>-71868391</v>
      </c>
      <c r="H38" s="2">
        <f t="shared" si="3"/>
        <v>27719102</v>
      </c>
      <c r="I38" s="2">
        <f t="shared" si="3"/>
        <v>47790039</v>
      </c>
      <c r="J38" s="2">
        <f t="shared" si="3"/>
        <v>3640750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3640750</v>
      </c>
      <c r="X38" s="2">
        <f t="shared" si="3"/>
        <v>-72117258</v>
      </c>
      <c r="Y38" s="2">
        <f t="shared" si="3"/>
        <v>75758008</v>
      </c>
      <c r="Z38" s="34">
        <f>+IF(X38&lt;&gt;0,+(Y38/X38)*100,0)</f>
        <v>-105.04837552198671</v>
      </c>
      <c r="AA38" s="35">
        <f>+AA17+AA27+AA36</f>
        <v>-288469075</v>
      </c>
    </row>
    <row r="39" spans="1:27" x14ac:dyDescent="0.25">
      <c r="A39" s="23" t="s">
        <v>61</v>
      </c>
      <c r="B39" s="17"/>
      <c r="C39" s="32">
        <v>172035042</v>
      </c>
      <c r="D39" s="32"/>
      <c r="E39" s="33"/>
      <c r="F39" s="2"/>
      <c r="G39" s="2">
        <v>305455502</v>
      </c>
      <c r="H39" s="2">
        <f>+G40+H60</f>
        <v>233587111</v>
      </c>
      <c r="I39" s="2">
        <f>+H40+I60</f>
        <v>261306213</v>
      </c>
      <c r="J39" s="2">
        <f>+G39</f>
        <v>305455502</v>
      </c>
      <c r="K39" s="2">
        <f>+I40+K60</f>
        <v>309096252</v>
      </c>
      <c r="L39" s="2">
        <f>+K40+L60</f>
        <v>309096252</v>
      </c>
      <c r="M39" s="2">
        <f>+L40+M60</f>
        <v>309096252</v>
      </c>
      <c r="N39" s="2">
        <f>+K39</f>
        <v>309096252</v>
      </c>
      <c r="O39" s="2">
        <f>+M40+O60</f>
        <v>309096252</v>
      </c>
      <c r="P39" s="2">
        <f>+O40+P60</f>
        <v>309096252</v>
      </c>
      <c r="Q39" s="2">
        <f>+P40+Q60</f>
        <v>309096252</v>
      </c>
      <c r="R39" s="2">
        <f>+O39</f>
        <v>309096252</v>
      </c>
      <c r="S39" s="2">
        <f>+Q40+S60</f>
        <v>309096252</v>
      </c>
      <c r="T39" s="2">
        <f>+S40+T60</f>
        <v>309096252</v>
      </c>
      <c r="U39" s="2">
        <f>+T40+U60</f>
        <v>309096252</v>
      </c>
      <c r="V39" s="2">
        <f>+S39</f>
        <v>309096252</v>
      </c>
      <c r="W39" s="2">
        <f>+G39</f>
        <v>305455502</v>
      </c>
      <c r="X39" s="2"/>
      <c r="Y39" s="2">
        <f>+W39-X39</f>
        <v>305455502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269755161</v>
      </c>
      <c r="D40" s="43">
        <f t="shared" ref="D40:AA40" si="4">+D38+D39</f>
        <v>0</v>
      </c>
      <c r="E40" s="44">
        <f t="shared" si="4"/>
        <v>-288469075</v>
      </c>
      <c r="F40" s="45">
        <f t="shared" si="4"/>
        <v>-288469075</v>
      </c>
      <c r="G40" s="45">
        <f t="shared" si="4"/>
        <v>233587111</v>
      </c>
      <c r="H40" s="45">
        <f t="shared" si="4"/>
        <v>261306213</v>
      </c>
      <c r="I40" s="45">
        <f t="shared" si="4"/>
        <v>309096252</v>
      </c>
      <c r="J40" s="45">
        <f>+I40</f>
        <v>309096252</v>
      </c>
      <c r="K40" s="45">
        <f t="shared" si="4"/>
        <v>309096252</v>
      </c>
      <c r="L40" s="45">
        <f t="shared" si="4"/>
        <v>309096252</v>
      </c>
      <c r="M40" s="45">
        <f t="shared" si="4"/>
        <v>309096252</v>
      </c>
      <c r="N40" s="45">
        <f>+M40</f>
        <v>309096252</v>
      </c>
      <c r="O40" s="45">
        <f t="shared" si="4"/>
        <v>309096252</v>
      </c>
      <c r="P40" s="45">
        <f t="shared" si="4"/>
        <v>309096252</v>
      </c>
      <c r="Q40" s="45">
        <f t="shared" si="4"/>
        <v>309096252</v>
      </c>
      <c r="R40" s="45">
        <f>+Q40</f>
        <v>309096252</v>
      </c>
      <c r="S40" s="45">
        <f t="shared" si="4"/>
        <v>309096252</v>
      </c>
      <c r="T40" s="45">
        <f t="shared" si="4"/>
        <v>309096252</v>
      </c>
      <c r="U40" s="45">
        <f t="shared" si="4"/>
        <v>309096252</v>
      </c>
      <c r="V40" s="45">
        <f>+U40</f>
        <v>309096252</v>
      </c>
      <c r="W40" s="45">
        <f>+V40</f>
        <v>309096252</v>
      </c>
      <c r="X40" s="45">
        <f t="shared" si="4"/>
        <v>-72117258</v>
      </c>
      <c r="Y40" s="45">
        <f t="shared" si="4"/>
        <v>381213510</v>
      </c>
      <c r="Z40" s="46">
        <f>+IF(X40&lt;&gt;0,+(Y40/X40)*100,0)</f>
        <v>-528.60233537997249</v>
      </c>
      <c r="AA40" s="47">
        <f t="shared" si="4"/>
        <v>-288469075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305455502</v>
      </c>
      <c r="J60">
        <v>305455502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373078573</v>
      </c>
      <c r="D7" s="18"/>
      <c r="E7" s="19">
        <v>366793944</v>
      </c>
      <c r="F7" s="20">
        <v>366793944</v>
      </c>
      <c r="G7" s="20">
        <v>27698137</v>
      </c>
      <c r="H7" s="20">
        <v>47078317</v>
      </c>
      <c r="I7" s="20">
        <v>37842776</v>
      </c>
      <c r="J7" s="20">
        <v>112619230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112619230</v>
      </c>
      <c r="X7" s="20">
        <v>91698486</v>
      </c>
      <c r="Y7" s="20">
        <v>20920744</v>
      </c>
      <c r="Z7" s="21">
        <v>22.814710375916132</v>
      </c>
      <c r="AA7" s="22">
        <v>366793944</v>
      </c>
    </row>
    <row r="8" spans="1:27" x14ac:dyDescent="0.25">
      <c r="A8" s="23" t="s">
        <v>36</v>
      </c>
      <c r="B8" s="17" t="s">
        <v>32</v>
      </c>
      <c r="C8" s="18">
        <v>1078622</v>
      </c>
      <c r="D8" s="18"/>
      <c r="E8" s="19">
        <v>1418052</v>
      </c>
      <c r="F8" s="20">
        <v>1418052</v>
      </c>
      <c r="G8" s="20">
        <v>73255</v>
      </c>
      <c r="H8" s="20">
        <v>84352</v>
      </c>
      <c r="I8" s="20">
        <v>50666</v>
      </c>
      <c r="J8" s="20">
        <v>208273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208273</v>
      </c>
      <c r="X8" s="20">
        <v>354513</v>
      </c>
      <c r="Y8" s="20">
        <v>-146240</v>
      </c>
      <c r="Z8" s="21">
        <v>-41.250955536186261</v>
      </c>
      <c r="AA8" s="22">
        <v>1418052</v>
      </c>
    </row>
    <row r="9" spans="1:27" x14ac:dyDescent="0.25">
      <c r="A9" s="23" t="s">
        <v>37</v>
      </c>
      <c r="B9" s="17" t="s">
        <v>6</v>
      </c>
      <c r="C9" s="18">
        <v>13074561</v>
      </c>
      <c r="D9" s="18"/>
      <c r="E9" s="19">
        <v>16238472</v>
      </c>
      <c r="F9" s="20">
        <v>16238472</v>
      </c>
      <c r="G9" s="20">
        <v>6781267</v>
      </c>
      <c r="H9" s="20">
        <v>1000000</v>
      </c>
      <c r="I9" s="20"/>
      <c r="J9" s="20">
        <v>7781267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7781267</v>
      </c>
      <c r="X9" s="20">
        <v>4059618</v>
      </c>
      <c r="Y9" s="20">
        <v>3721649</v>
      </c>
      <c r="Z9" s="21">
        <v>91.674857092465345</v>
      </c>
      <c r="AA9" s="22">
        <v>16238472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28050000</v>
      </c>
      <c r="F10" s="20">
        <v>28050000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24635006</v>
      </c>
      <c r="Y10" s="20">
        <v>-24635006</v>
      </c>
      <c r="Z10" s="21">
        <v>-100</v>
      </c>
      <c r="AA10" s="22">
        <v>28050000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-48844000</v>
      </c>
      <c r="D14" s="18"/>
      <c r="E14" s="19">
        <v>-768836811</v>
      </c>
      <c r="F14" s="20">
        <v>-768836811</v>
      </c>
      <c r="G14" s="20">
        <v>-17483047</v>
      </c>
      <c r="H14" s="20">
        <v>-28410486</v>
      </c>
      <c r="I14" s="20">
        <v>-25178873</v>
      </c>
      <c r="J14" s="20">
        <v>-71072406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-71072406</v>
      </c>
      <c r="X14" s="20">
        <v>-192209202</v>
      </c>
      <c r="Y14" s="20">
        <v>121136796</v>
      </c>
      <c r="Z14" s="21">
        <v>-63.023411334905809</v>
      </c>
      <c r="AA14" s="22">
        <v>-768836811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-29341122</v>
      </c>
      <c r="F15" s="20">
        <v>-29341122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-29341122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338387756</v>
      </c>
      <c r="D17" s="26">
        <f>SUM(D6:D16)</f>
        <v>0</v>
      </c>
      <c r="E17" s="27">
        <f t="shared" si="0"/>
        <v>-385677465</v>
      </c>
      <c r="F17" s="28">
        <f t="shared" si="0"/>
        <v>-385677465</v>
      </c>
      <c r="G17" s="28">
        <f t="shared" si="0"/>
        <v>17069612</v>
      </c>
      <c r="H17" s="28">
        <f t="shared" si="0"/>
        <v>19752183</v>
      </c>
      <c r="I17" s="28">
        <f t="shared" si="0"/>
        <v>12714569</v>
      </c>
      <c r="J17" s="28">
        <f t="shared" si="0"/>
        <v>49536364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49536364</v>
      </c>
      <c r="X17" s="28">
        <f t="shared" si="0"/>
        <v>-71461579</v>
      </c>
      <c r="Y17" s="28">
        <f t="shared" si="0"/>
        <v>120997943</v>
      </c>
      <c r="Z17" s="29">
        <f>+IF(X17&lt;&gt;0,+(Y17/X17)*100,0)</f>
        <v>-169.31887693105691</v>
      </c>
      <c r="AA17" s="30">
        <f>SUM(AA6:AA16)</f>
        <v>-385677465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-118492835</v>
      </c>
      <c r="D26" s="18"/>
      <c r="E26" s="19">
        <v>-50706264</v>
      </c>
      <c r="F26" s="20">
        <v>-50706264</v>
      </c>
      <c r="G26" s="20">
        <v>-251965</v>
      </c>
      <c r="H26" s="20"/>
      <c r="I26" s="20">
        <v>-56800</v>
      </c>
      <c r="J26" s="20">
        <v>-308765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-308765</v>
      </c>
      <c r="X26" s="20">
        <v>-13149579</v>
      </c>
      <c r="Y26" s="20">
        <v>12840814</v>
      </c>
      <c r="Z26" s="21">
        <v>-97.651902011463633</v>
      </c>
      <c r="AA26" s="22">
        <v>-50706264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-118492835</v>
      </c>
      <c r="D27" s="26">
        <f>SUM(D21:D26)</f>
        <v>0</v>
      </c>
      <c r="E27" s="27">
        <f t="shared" si="1"/>
        <v>-50706264</v>
      </c>
      <c r="F27" s="28">
        <f t="shared" si="1"/>
        <v>-50706264</v>
      </c>
      <c r="G27" s="28">
        <f t="shared" si="1"/>
        <v>-251965</v>
      </c>
      <c r="H27" s="28">
        <f t="shared" si="1"/>
        <v>0</v>
      </c>
      <c r="I27" s="28">
        <f t="shared" si="1"/>
        <v>-56800</v>
      </c>
      <c r="J27" s="28">
        <f t="shared" si="1"/>
        <v>-308765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-308765</v>
      </c>
      <c r="X27" s="28">
        <f t="shared" si="1"/>
        <v>-13149579</v>
      </c>
      <c r="Y27" s="28">
        <f t="shared" si="1"/>
        <v>12840814</v>
      </c>
      <c r="Z27" s="29">
        <f>+IF(X27&lt;&gt;0,+(Y27/X27)*100,0)</f>
        <v>-97.651902011463633</v>
      </c>
      <c r="AA27" s="30">
        <f>SUM(AA21:AA26)</f>
        <v>-50706264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-231167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-231167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219663754</v>
      </c>
      <c r="D38" s="32">
        <f>+D17+D27+D36</f>
        <v>0</v>
      </c>
      <c r="E38" s="33">
        <f t="shared" si="3"/>
        <v>-436383729</v>
      </c>
      <c r="F38" s="2">
        <f t="shared" si="3"/>
        <v>-436383729</v>
      </c>
      <c r="G38" s="2">
        <f t="shared" si="3"/>
        <v>16817647</v>
      </c>
      <c r="H38" s="2">
        <f t="shared" si="3"/>
        <v>19752183</v>
      </c>
      <c r="I38" s="2">
        <f t="shared" si="3"/>
        <v>12657769</v>
      </c>
      <c r="J38" s="2">
        <f t="shared" si="3"/>
        <v>49227599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49227599</v>
      </c>
      <c r="X38" s="2">
        <f t="shared" si="3"/>
        <v>-84611158</v>
      </c>
      <c r="Y38" s="2">
        <f t="shared" si="3"/>
        <v>133838757</v>
      </c>
      <c r="Z38" s="34">
        <f>+IF(X38&lt;&gt;0,+(Y38/X38)*100,0)</f>
        <v>-158.18097773818437</v>
      </c>
      <c r="AA38" s="35">
        <f>+AA17+AA27+AA36</f>
        <v>-436383729</v>
      </c>
    </row>
    <row r="39" spans="1:27" x14ac:dyDescent="0.25">
      <c r="A39" s="23" t="s">
        <v>61</v>
      </c>
      <c r="B39" s="17"/>
      <c r="C39" s="32">
        <v>-1253009207</v>
      </c>
      <c r="D39" s="32"/>
      <c r="E39" s="33">
        <v>-505407712</v>
      </c>
      <c r="F39" s="2">
        <v>-505407712</v>
      </c>
      <c r="G39" s="2">
        <v>-1643827808</v>
      </c>
      <c r="H39" s="2">
        <f>+G40+H60</f>
        <v>-1627010161</v>
      </c>
      <c r="I39" s="2">
        <f>+H40+I60</f>
        <v>-1607257978</v>
      </c>
      <c r="J39" s="2">
        <f>+G39</f>
        <v>-1643827808</v>
      </c>
      <c r="K39" s="2">
        <f>+I40+K60</f>
        <v>-1594600209</v>
      </c>
      <c r="L39" s="2">
        <f>+K40+L60</f>
        <v>-1594600209</v>
      </c>
      <c r="M39" s="2">
        <f>+L40+M60</f>
        <v>-1594600209</v>
      </c>
      <c r="N39" s="2">
        <f>+K39</f>
        <v>-1594600209</v>
      </c>
      <c r="O39" s="2">
        <f>+M40+O60</f>
        <v>-1594600209</v>
      </c>
      <c r="P39" s="2">
        <f>+O40+P60</f>
        <v>-1594600209</v>
      </c>
      <c r="Q39" s="2">
        <f>+P40+Q60</f>
        <v>-1594600209</v>
      </c>
      <c r="R39" s="2">
        <f>+O39</f>
        <v>-1594600209</v>
      </c>
      <c r="S39" s="2">
        <f>+Q40+S60</f>
        <v>-1594600209</v>
      </c>
      <c r="T39" s="2">
        <f>+S40+T60</f>
        <v>-1594600209</v>
      </c>
      <c r="U39" s="2">
        <f>+T40+U60</f>
        <v>-1594600209</v>
      </c>
      <c r="V39" s="2">
        <f>+S39</f>
        <v>-1594600209</v>
      </c>
      <c r="W39" s="2">
        <f>+G39</f>
        <v>-1643827808</v>
      </c>
      <c r="X39" s="2">
        <v>-505407712</v>
      </c>
      <c r="Y39" s="2">
        <f>+W39-X39</f>
        <v>-1138420096</v>
      </c>
      <c r="Z39" s="34">
        <f>+IF(X39&lt;&gt;0,+(Y39/X39)*100,0)</f>
        <v>225.24786800245741</v>
      </c>
      <c r="AA39" s="35">
        <v>-505407712</v>
      </c>
    </row>
    <row r="40" spans="1:27" x14ac:dyDescent="0.25">
      <c r="A40" s="41" t="s">
        <v>63</v>
      </c>
      <c r="B40" s="42" t="s">
        <v>62</v>
      </c>
      <c r="C40" s="43">
        <f>+C38+C39</f>
        <v>-1033345453</v>
      </c>
      <c r="D40" s="43">
        <f t="shared" ref="D40:AA40" si="4">+D38+D39</f>
        <v>0</v>
      </c>
      <c r="E40" s="44">
        <f t="shared" si="4"/>
        <v>-941791441</v>
      </c>
      <c r="F40" s="45">
        <f t="shared" si="4"/>
        <v>-941791441</v>
      </c>
      <c r="G40" s="45">
        <f t="shared" si="4"/>
        <v>-1627010161</v>
      </c>
      <c r="H40" s="45">
        <f t="shared" si="4"/>
        <v>-1607257978</v>
      </c>
      <c r="I40" s="45">
        <f t="shared" si="4"/>
        <v>-1594600209</v>
      </c>
      <c r="J40" s="45">
        <f>+I40</f>
        <v>-1594600209</v>
      </c>
      <c r="K40" s="45">
        <f t="shared" si="4"/>
        <v>-1594600209</v>
      </c>
      <c r="L40" s="45">
        <f t="shared" si="4"/>
        <v>-1594600209</v>
      </c>
      <c r="M40" s="45">
        <f t="shared" si="4"/>
        <v>-1594600209</v>
      </c>
      <c r="N40" s="45">
        <f>+M40</f>
        <v>-1594600209</v>
      </c>
      <c r="O40" s="45">
        <f t="shared" si="4"/>
        <v>-1594600209</v>
      </c>
      <c r="P40" s="45">
        <f t="shared" si="4"/>
        <v>-1594600209</v>
      </c>
      <c r="Q40" s="45">
        <f t="shared" si="4"/>
        <v>-1594600209</v>
      </c>
      <c r="R40" s="45">
        <f>+Q40</f>
        <v>-1594600209</v>
      </c>
      <c r="S40" s="45">
        <f t="shared" si="4"/>
        <v>-1594600209</v>
      </c>
      <c r="T40" s="45">
        <f t="shared" si="4"/>
        <v>-1594600209</v>
      </c>
      <c r="U40" s="45">
        <f t="shared" si="4"/>
        <v>-1594600209</v>
      </c>
      <c r="V40" s="45">
        <f>+U40</f>
        <v>-1594600209</v>
      </c>
      <c r="W40" s="45">
        <f>+V40</f>
        <v>-1594600209</v>
      </c>
      <c r="X40" s="45">
        <f t="shared" si="4"/>
        <v>-590018870</v>
      </c>
      <c r="Y40" s="45">
        <f t="shared" si="4"/>
        <v>-1004581339</v>
      </c>
      <c r="Z40" s="46">
        <f>+IF(X40&lt;&gt;0,+(Y40/X40)*100,0)</f>
        <v>170.26257804263108</v>
      </c>
      <c r="AA40" s="47">
        <f t="shared" si="4"/>
        <v>-941791441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-1643827808</v>
      </c>
      <c r="J60">
        <v>-1643827808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-655528518</v>
      </c>
      <c r="D14" s="18"/>
      <c r="E14" s="19">
        <v>-785000000</v>
      </c>
      <c r="F14" s="20">
        <v>-785000000</v>
      </c>
      <c r="G14" s="20">
        <v>-108987073</v>
      </c>
      <c r="H14" s="20">
        <v>-67568139</v>
      </c>
      <c r="I14" s="20">
        <v>-75871616</v>
      </c>
      <c r="J14" s="20">
        <v>-252426828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-252426828</v>
      </c>
      <c r="X14" s="20">
        <v>-196250001</v>
      </c>
      <c r="Y14" s="20">
        <v>-56176827</v>
      </c>
      <c r="Z14" s="21">
        <v>28.625134631209505</v>
      </c>
      <c r="AA14" s="22">
        <v>-785000000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-655528518</v>
      </c>
      <c r="D17" s="26">
        <f>SUM(D6:D16)</f>
        <v>0</v>
      </c>
      <c r="E17" s="27">
        <f t="shared" si="0"/>
        <v>-785000000</v>
      </c>
      <c r="F17" s="28">
        <f t="shared" si="0"/>
        <v>-785000000</v>
      </c>
      <c r="G17" s="28">
        <f t="shared" si="0"/>
        <v>-108987073</v>
      </c>
      <c r="H17" s="28">
        <f t="shared" si="0"/>
        <v>-67568139</v>
      </c>
      <c r="I17" s="28">
        <f t="shared" si="0"/>
        <v>-75871616</v>
      </c>
      <c r="J17" s="28">
        <f t="shared" si="0"/>
        <v>-252426828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-252426828</v>
      </c>
      <c r="X17" s="28">
        <f t="shared" si="0"/>
        <v>-196250001</v>
      </c>
      <c r="Y17" s="28">
        <f t="shared" si="0"/>
        <v>-56176827</v>
      </c>
      <c r="Z17" s="29">
        <f>+IF(X17&lt;&gt;0,+(Y17/X17)*100,0)</f>
        <v>28.625134631209505</v>
      </c>
      <c r="AA17" s="30">
        <f>SUM(AA6:AA16)</f>
        <v>-785000000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-35716347</v>
      </c>
      <c r="F23" s="20">
        <v>-35716347</v>
      </c>
      <c r="G23" s="36">
        <v>2976354</v>
      </c>
      <c r="H23" s="36"/>
      <c r="I23" s="36"/>
      <c r="J23" s="20">
        <v>2976354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2976354</v>
      </c>
      <c r="X23" s="20">
        <v>-8929089</v>
      </c>
      <c r="Y23" s="36">
        <v>11905443</v>
      </c>
      <c r="Z23" s="37">
        <v>-133.33323253917618</v>
      </c>
      <c r="AA23" s="38">
        <v>-35716347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-35716347</v>
      </c>
      <c r="F27" s="28">
        <f t="shared" si="1"/>
        <v>-35716347</v>
      </c>
      <c r="G27" s="28">
        <f t="shared" si="1"/>
        <v>2976354</v>
      </c>
      <c r="H27" s="28">
        <f t="shared" si="1"/>
        <v>0</v>
      </c>
      <c r="I27" s="28">
        <f t="shared" si="1"/>
        <v>0</v>
      </c>
      <c r="J27" s="28">
        <f t="shared" si="1"/>
        <v>2976354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2976354</v>
      </c>
      <c r="X27" s="28">
        <f t="shared" si="1"/>
        <v>-8929089</v>
      </c>
      <c r="Y27" s="28">
        <f t="shared" si="1"/>
        <v>11905443</v>
      </c>
      <c r="Z27" s="29">
        <f>+IF(X27&lt;&gt;0,+(Y27/X27)*100,0)</f>
        <v>-133.33323253917618</v>
      </c>
      <c r="AA27" s="30">
        <f>SUM(AA21:AA26)</f>
        <v>-35716347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-655528518</v>
      </c>
      <c r="D38" s="32">
        <f>+D17+D27+D36</f>
        <v>0</v>
      </c>
      <c r="E38" s="33">
        <f t="shared" si="3"/>
        <v>-820716347</v>
      </c>
      <c r="F38" s="2">
        <f t="shared" si="3"/>
        <v>-820716347</v>
      </c>
      <c r="G38" s="2">
        <f t="shared" si="3"/>
        <v>-106010719</v>
      </c>
      <c r="H38" s="2">
        <f t="shared" si="3"/>
        <v>-67568139</v>
      </c>
      <c r="I38" s="2">
        <f t="shared" si="3"/>
        <v>-75871616</v>
      </c>
      <c r="J38" s="2">
        <f t="shared" si="3"/>
        <v>-249450474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-249450474</v>
      </c>
      <c r="X38" s="2">
        <f t="shared" si="3"/>
        <v>-205179090</v>
      </c>
      <c r="Y38" s="2">
        <f t="shared" si="3"/>
        <v>-44271384</v>
      </c>
      <c r="Z38" s="34">
        <f>+IF(X38&lt;&gt;0,+(Y38/X38)*100,0)</f>
        <v>21.576947241553707</v>
      </c>
      <c r="AA38" s="35">
        <f>+AA17+AA27+AA36</f>
        <v>-820716347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-106010719</v>
      </c>
      <c r="I39" s="2">
        <f>+H40+I60</f>
        <v>-173578858</v>
      </c>
      <c r="J39" s="2">
        <f>+G39</f>
        <v>0</v>
      </c>
      <c r="K39" s="2">
        <f>+I40+K60</f>
        <v>-249450474</v>
      </c>
      <c r="L39" s="2">
        <f>+K40+L60</f>
        <v>-249450474</v>
      </c>
      <c r="M39" s="2">
        <f>+L40+M60</f>
        <v>-249450474</v>
      </c>
      <c r="N39" s="2">
        <f>+K39</f>
        <v>-249450474</v>
      </c>
      <c r="O39" s="2">
        <f>+M40+O60</f>
        <v>-249450474</v>
      </c>
      <c r="P39" s="2">
        <f>+O40+P60</f>
        <v>-249450474</v>
      </c>
      <c r="Q39" s="2">
        <f>+P40+Q60</f>
        <v>-249450474</v>
      </c>
      <c r="R39" s="2">
        <f>+O39</f>
        <v>-249450474</v>
      </c>
      <c r="S39" s="2">
        <f>+Q40+S60</f>
        <v>-249450474</v>
      </c>
      <c r="T39" s="2">
        <f>+S40+T60</f>
        <v>-249450474</v>
      </c>
      <c r="U39" s="2">
        <f>+T40+U60</f>
        <v>-249450474</v>
      </c>
      <c r="V39" s="2">
        <f>+S39</f>
        <v>-249450474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-655528518</v>
      </c>
      <c r="D40" s="43">
        <f t="shared" ref="D40:AA40" si="4">+D38+D39</f>
        <v>0</v>
      </c>
      <c r="E40" s="44">
        <f t="shared" si="4"/>
        <v>-820716347</v>
      </c>
      <c r="F40" s="45">
        <f t="shared" si="4"/>
        <v>-820716347</v>
      </c>
      <c r="G40" s="45">
        <f t="shared" si="4"/>
        <v>-106010719</v>
      </c>
      <c r="H40" s="45">
        <f t="shared" si="4"/>
        <v>-173578858</v>
      </c>
      <c r="I40" s="45">
        <f t="shared" si="4"/>
        <v>-249450474</v>
      </c>
      <c r="J40" s="45">
        <f>+I40</f>
        <v>-249450474</v>
      </c>
      <c r="K40" s="45">
        <f t="shared" si="4"/>
        <v>-249450474</v>
      </c>
      <c r="L40" s="45">
        <f t="shared" si="4"/>
        <v>-249450474</v>
      </c>
      <c r="M40" s="45">
        <f t="shared" si="4"/>
        <v>-249450474</v>
      </c>
      <c r="N40" s="45">
        <f>+M40</f>
        <v>-249450474</v>
      </c>
      <c r="O40" s="45">
        <f t="shared" si="4"/>
        <v>-249450474</v>
      </c>
      <c r="P40" s="45">
        <f t="shared" si="4"/>
        <v>-249450474</v>
      </c>
      <c r="Q40" s="45">
        <f t="shared" si="4"/>
        <v>-249450474</v>
      </c>
      <c r="R40" s="45">
        <f>+Q40</f>
        <v>-249450474</v>
      </c>
      <c r="S40" s="45">
        <f t="shared" si="4"/>
        <v>-249450474</v>
      </c>
      <c r="T40" s="45">
        <f t="shared" si="4"/>
        <v>-249450474</v>
      </c>
      <c r="U40" s="45">
        <f t="shared" si="4"/>
        <v>-249450474</v>
      </c>
      <c r="V40" s="45">
        <f>+U40</f>
        <v>-249450474</v>
      </c>
      <c r="W40" s="45">
        <f>+V40</f>
        <v>-249450474</v>
      </c>
      <c r="X40" s="45">
        <f t="shared" si="4"/>
        <v>-205179090</v>
      </c>
      <c r="Y40" s="45">
        <f t="shared" si="4"/>
        <v>-44271384</v>
      </c>
      <c r="Z40" s="46">
        <f>+IF(X40&lt;&gt;0,+(Y40/X40)*100,0)</f>
        <v>21.576947241553707</v>
      </c>
      <c r="AA40" s="47">
        <f t="shared" si="4"/>
        <v>-820716347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87750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87750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87750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9246619</v>
      </c>
      <c r="D39" s="32"/>
      <c r="E39" s="33"/>
      <c r="F39" s="2"/>
      <c r="G39" s="2">
        <v>1328104</v>
      </c>
      <c r="H39" s="2">
        <f>+G40+H60</f>
        <v>1328104</v>
      </c>
      <c r="I39" s="2">
        <f>+H40+I60</f>
        <v>1328104</v>
      </c>
      <c r="J39" s="2">
        <f>+G39</f>
        <v>1328104</v>
      </c>
      <c r="K39" s="2">
        <f>+I40+K60</f>
        <v>1328104</v>
      </c>
      <c r="L39" s="2">
        <f>+K40+L60</f>
        <v>1328104</v>
      </c>
      <c r="M39" s="2">
        <f>+L40+M60</f>
        <v>1328104</v>
      </c>
      <c r="N39" s="2">
        <f>+K39</f>
        <v>1328104</v>
      </c>
      <c r="O39" s="2">
        <f>+M40+O60</f>
        <v>1328104</v>
      </c>
      <c r="P39" s="2">
        <f>+O40+P60</f>
        <v>1328104</v>
      </c>
      <c r="Q39" s="2">
        <f>+P40+Q60</f>
        <v>1328104</v>
      </c>
      <c r="R39" s="2">
        <f>+O39</f>
        <v>1328104</v>
      </c>
      <c r="S39" s="2">
        <f>+Q40+S60</f>
        <v>1328104</v>
      </c>
      <c r="T39" s="2">
        <f>+S40+T60</f>
        <v>1328104</v>
      </c>
      <c r="U39" s="2">
        <f>+T40+U60</f>
        <v>1328104</v>
      </c>
      <c r="V39" s="2">
        <f>+S39</f>
        <v>1328104</v>
      </c>
      <c r="W39" s="2">
        <f>+G39</f>
        <v>1328104</v>
      </c>
      <c r="X39" s="2"/>
      <c r="Y39" s="2">
        <f>+W39-X39</f>
        <v>1328104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9334369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1328104</v>
      </c>
      <c r="H40" s="45">
        <f t="shared" si="4"/>
        <v>1328104</v>
      </c>
      <c r="I40" s="45">
        <f t="shared" si="4"/>
        <v>1328104</v>
      </c>
      <c r="J40" s="45">
        <f>+I40</f>
        <v>1328104</v>
      </c>
      <c r="K40" s="45">
        <f t="shared" si="4"/>
        <v>1328104</v>
      </c>
      <c r="L40" s="45">
        <f t="shared" si="4"/>
        <v>1328104</v>
      </c>
      <c r="M40" s="45">
        <f t="shared" si="4"/>
        <v>1328104</v>
      </c>
      <c r="N40" s="45">
        <f>+M40</f>
        <v>1328104</v>
      </c>
      <c r="O40" s="45">
        <f t="shared" si="4"/>
        <v>1328104</v>
      </c>
      <c r="P40" s="45">
        <f t="shared" si="4"/>
        <v>1328104</v>
      </c>
      <c r="Q40" s="45">
        <f t="shared" si="4"/>
        <v>1328104</v>
      </c>
      <c r="R40" s="45">
        <f>+Q40</f>
        <v>1328104</v>
      </c>
      <c r="S40" s="45">
        <f t="shared" si="4"/>
        <v>1328104</v>
      </c>
      <c r="T40" s="45">
        <f t="shared" si="4"/>
        <v>1328104</v>
      </c>
      <c r="U40" s="45">
        <f t="shared" si="4"/>
        <v>1328104</v>
      </c>
      <c r="V40" s="45">
        <f>+U40</f>
        <v>1328104</v>
      </c>
      <c r="W40" s="45">
        <f>+V40</f>
        <v>1328104</v>
      </c>
      <c r="X40" s="45">
        <f t="shared" si="4"/>
        <v>0</v>
      </c>
      <c r="Y40" s="45">
        <f t="shared" si="4"/>
        <v>1328104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1328104</v>
      </c>
      <c r="J60">
        <v>1328104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3906359769</v>
      </c>
      <c r="F7" s="20">
        <v>3906359769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976589943</v>
      </c>
      <c r="Y7" s="20">
        <v>-976589943</v>
      </c>
      <c r="Z7" s="21">
        <v>-100</v>
      </c>
      <c r="AA7" s="22">
        <v>3906359769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279775</v>
      </c>
      <c r="F8" s="20">
        <v>279775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69945</v>
      </c>
      <c r="Y8" s="20">
        <v>-69945</v>
      </c>
      <c r="Z8" s="21">
        <v>-100</v>
      </c>
      <c r="AA8" s="22">
        <v>279775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36501920</v>
      </c>
      <c r="F9" s="20">
        <v>36501920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9125481</v>
      </c>
      <c r="Y9" s="20">
        <v>-9125481</v>
      </c>
      <c r="Z9" s="21">
        <v>-100</v>
      </c>
      <c r="AA9" s="22">
        <v>36501920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31000000</v>
      </c>
      <c r="F10" s="20">
        <v>31000000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7749999</v>
      </c>
      <c r="Y10" s="20">
        <v>-7749999</v>
      </c>
      <c r="Z10" s="21">
        <v>-100</v>
      </c>
      <c r="AA10" s="22">
        <v>31000000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-3808251491</v>
      </c>
      <c r="F14" s="20">
        <v>-3808251491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-952062876</v>
      </c>
      <c r="Y14" s="20">
        <v>952062876</v>
      </c>
      <c r="Z14" s="21">
        <v>-100</v>
      </c>
      <c r="AA14" s="22">
        <v>-3808251491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-1361034</v>
      </c>
      <c r="Y16" s="20">
        <v>1361034</v>
      </c>
      <c r="Z16" s="21">
        <v>-100</v>
      </c>
      <c r="AA16" s="22">
        <v>-5444139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160445834</v>
      </c>
      <c r="F17" s="28">
        <f t="shared" si="0"/>
        <v>160445834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40111458</v>
      </c>
      <c r="Y17" s="28">
        <f t="shared" si="0"/>
        <v>-40111458</v>
      </c>
      <c r="Z17" s="29">
        <f>+IF(X17&lt;&gt;0,+(Y17/X17)*100,0)</f>
        <v>-100</v>
      </c>
      <c r="AA17" s="30">
        <f>SUM(AA6:AA16)</f>
        <v>160445834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-143809049</v>
      </c>
      <c r="F26" s="20">
        <v>-143809049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-35952261</v>
      </c>
      <c r="Y26" s="20">
        <v>35952261</v>
      </c>
      <c r="Z26" s="21">
        <v>-100</v>
      </c>
      <c r="AA26" s="22">
        <v>-143809049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-143809049</v>
      </c>
      <c r="F27" s="28">
        <f t="shared" si="1"/>
        <v>-143809049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-35952261</v>
      </c>
      <c r="Y27" s="28">
        <f t="shared" si="1"/>
        <v>35952261</v>
      </c>
      <c r="Z27" s="29">
        <f>+IF(X27&lt;&gt;0,+(Y27/X27)*100,0)</f>
        <v>-100</v>
      </c>
      <c r="AA27" s="30">
        <f>SUM(AA21:AA26)</f>
        <v>-143809049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16636785</v>
      </c>
      <c r="F38" s="2">
        <f t="shared" si="3"/>
        <v>16636785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4159197</v>
      </c>
      <c r="Y38" s="2">
        <f t="shared" si="3"/>
        <v>-4159197</v>
      </c>
      <c r="Z38" s="34">
        <f>+IF(X38&lt;&gt;0,+(Y38/X38)*100,0)</f>
        <v>-100</v>
      </c>
      <c r="AA38" s="35">
        <f>+AA17+AA27+AA36</f>
        <v>16636785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16636785</v>
      </c>
      <c r="F40" s="45">
        <f t="shared" si="4"/>
        <v>16636785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4159197</v>
      </c>
      <c r="Y40" s="45">
        <f t="shared" si="4"/>
        <v>-4159197</v>
      </c>
      <c r="Z40" s="46">
        <f>+IF(X40&lt;&gt;0,+(Y40/X40)*100,0)</f>
        <v>-100</v>
      </c>
      <c r="AA40" s="47">
        <f t="shared" si="4"/>
        <v>16636785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1062059513</v>
      </c>
      <c r="D7" s="18"/>
      <c r="E7" s="19">
        <v>981924962</v>
      </c>
      <c r="F7" s="20">
        <v>981924962</v>
      </c>
      <c r="G7" s="20">
        <v>52784482</v>
      </c>
      <c r="H7" s="20">
        <v>91390751</v>
      </c>
      <c r="I7" s="20">
        <v>93624271</v>
      </c>
      <c r="J7" s="20">
        <v>237799504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237799504</v>
      </c>
      <c r="X7" s="20">
        <v>252543366</v>
      </c>
      <c r="Y7" s="20">
        <v>-14743862</v>
      </c>
      <c r="Z7" s="21">
        <v>-5.8381505851949402</v>
      </c>
      <c r="AA7" s="22">
        <v>981924962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27436000</v>
      </c>
      <c r="F10" s="20">
        <v>27436000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6858999</v>
      </c>
      <c r="Y10" s="20">
        <v>-6858999</v>
      </c>
      <c r="Z10" s="21">
        <v>-100</v>
      </c>
      <c r="AA10" s="22">
        <v>27436000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-928592108</v>
      </c>
      <c r="F14" s="20">
        <v>-928592108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-224902371</v>
      </c>
      <c r="Y14" s="20">
        <v>224902371</v>
      </c>
      <c r="Z14" s="21">
        <v>-100</v>
      </c>
      <c r="AA14" s="22">
        <v>-928592108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1062059513</v>
      </c>
      <c r="D17" s="26">
        <f>SUM(D6:D16)</f>
        <v>0</v>
      </c>
      <c r="E17" s="27">
        <f t="shared" si="0"/>
        <v>80768854</v>
      </c>
      <c r="F17" s="28">
        <f t="shared" si="0"/>
        <v>80768854</v>
      </c>
      <c r="G17" s="28">
        <f t="shared" si="0"/>
        <v>52784482</v>
      </c>
      <c r="H17" s="28">
        <f t="shared" si="0"/>
        <v>91390751</v>
      </c>
      <c r="I17" s="28">
        <f t="shared" si="0"/>
        <v>93624271</v>
      </c>
      <c r="J17" s="28">
        <f t="shared" si="0"/>
        <v>237799504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237799504</v>
      </c>
      <c r="X17" s="28">
        <f t="shared" si="0"/>
        <v>34499994</v>
      </c>
      <c r="Y17" s="28">
        <f t="shared" si="0"/>
        <v>203299510</v>
      </c>
      <c r="Z17" s="29">
        <f>+IF(X17&lt;&gt;0,+(Y17/X17)*100,0)</f>
        <v>589.27404451142809</v>
      </c>
      <c r="AA17" s="30">
        <f>SUM(AA6:AA16)</f>
        <v>80768854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-27755763</v>
      </c>
      <c r="D26" s="18"/>
      <c r="E26" s="19">
        <v>-37350277</v>
      </c>
      <c r="F26" s="20">
        <v>-37350277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-9337569</v>
      </c>
      <c r="Y26" s="20">
        <v>9337569</v>
      </c>
      <c r="Z26" s="21">
        <v>-100</v>
      </c>
      <c r="AA26" s="22">
        <v>-37350277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-27755763</v>
      </c>
      <c r="D27" s="26">
        <f>SUM(D21:D26)</f>
        <v>0</v>
      </c>
      <c r="E27" s="27">
        <f t="shared" si="1"/>
        <v>-37350277</v>
      </c>
      <c r="F27" s="28">
        <f t="shared" si="1"/>
        <v>-37350277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-9337569</v>
      </c>
      <c r="Y27" s="28">
        <f t="shared" si="1"/>
        <v>9337569</v>
      </c>
      <c r="Z27" s="29">
        <f>+IF(X27&lt;&gt;0,+(Y27/X27)*100,0)</f>
        <v>-100</v>
      </c>
      <c r="AA27" s="30">
        <f>SUM(AA21:AA26)</f>
        <v>-37350277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2568699</v>
      </c>
      <c r="D33" s="18"/>
      <c r="E33" s="19"/>
      <c r="F33" s="20"/>
      <c r="G33" s="20">
        <v>-2698</v>
      </c>
      <c r="H33" s="36">
        <v>89245</v>
      </c>
      <c r="I33" s="36">
        <v>83183</v>
      </c>
      <c r="J33" s="36">
        <v>169730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169730</v>
      </c>
      <c r="X33" s="36"/>
      <c r="Y33" s="20">
        <v>169730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2568699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-2698</v>
      </c>
      <c r="H36" s="28">
        <f t="shared" si="2"/>
        <v>89245</v>
      </c>
      <c r="I36" s="28">
        <f t="shared" si="2"/>
        <v>83183</v>
      </c>
      <c r="J36" s="28">
        <f t="shared" si="2"/>
        <v>169730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169730</v>
      </c>
      <c r="X36" s="28">
        <f t="shared" si="2"/>
        <v>0</v>
      </c>
      <c r="Y36" s="28">
        <f t="shared" si="2"/>
        <v>169730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1036872449</v>
      </c>
      <c r="D38" s="32">
        <f>+D17+D27+D36</f>
        <v>0</v>
      </c>
      <c r="E38" s="33">
        <f t="shared" si="3"/>
        <v>43418577</v>
      </c>
      <c r="F38" s="2">
        <f t="shared" si="3"/>
        <v>43418577</v>
      </c>
      <c r="G38" s="2">
        <f t="shared" si="3"/>
        <v>52781784</v>
      </c>
      <c r="H38" s="2">
        <f t="shared" si="3"/>
        <v>91479996</v>
      </c>
      <c r="I38" s="2">
        <f t="shared" si="3"/>
        <v>93707454</v>
      </c>
      <c r="J38" s="2">
        <f t="shared" si="3"/>
        <v>237969234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237969234</v>
      </c>
      <c r="X38" s="2">
        <f t="shared" si="3"/>
        <v>25162425</v>
      </c>
      <c r="Y38" s="2">
        <f t="shared" si="3"/>
        <v>212806809</v>
      </c>
      <c r="Z38" s="34">
        <f>+IF(X38&lt;&gt;0,+(Y38/X38)*100,0)</f>
        <v>845.73251187037818</v>
      </c>
      <c r="AA38" s="35">
        <f>+AA17+AA27+AA36</f>
        <v>43418577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52781784</v>
      </c>
      <c r="I39" s="2">
        <f>+H40+I60</f>
        <v>144261780</v>
      </c>
      <c r="J39" s="2">
        <f>+G39</f>
        <v>0</v>
      </c>
      <c r="K39" s="2">
        <f>+I40+K60</f>
        <v>237969234</v>
      </c>
      <c r="L39" s="2">
        <f>+K40+L60</f>
        <v>237969234</v>
      </c>
      <c r="M39" s="2">
        <f>+L40+M60</f>
        <v>237969234</v>
      </c>
      <c r="N39" s="2">
        <f>+K39</f>
        <v>237969234</v>
      </c>
      <c r="O39" s="2">
        <f>+M40+O60</f>
        <v>237969234</v>
      </c>
      <c r="P39" s="2">
        <f>+O40+P60</f>
        <v>237969234</v>
      </c>
      <c r="Q39" s="2">
        <f>+P40+Q60</f>
        <v>237969234</v>
      </c>
      <c r="R39" s="2">
        <f>+O39</f>
        <v>237969234</v>
      </c>
      <c r="S39" s="2">
        <f>+Q40+S60</f>
        <v>237969234</v>
      </c>
      <c r="T39" s="2">
        <f>+S40+T60</f>
        <v>237969234</v>
      </c>
      <c r="U39" s="2">
        <f>+T40+U60</f>
        <v>237969234</v>
      </c>
      <c r="V39" s="2">
        <f>+S39</f>
        <v>237969234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1036872449</v>
      </c>
      <c r="D40" s="43">
        <f t="shared" ref="D40:AA40" si="4">+D38+D39</f>
        <v>0</v>
      </c>
      <c r="E40" s="44">
        <f t="shared" si="4"/>
        <v>43418577</v>
      </c>
      <c r="F40" s="45">
        <f t="shared" si="4"/>
        <v>43418577</v>
      </c>
      <c r="G40" s="45">
        <f t="shared" si="4"/>
        <v>52781784</v>
      </c>
      <c r="H40" s="45">
        <f t="shared" si="4"/>
        <v>144261780</v>
      </c>
      <c r="I40" s="45">
        <f t="shared" si="4"/>
        <v>237969234</v>
      </c>
      <c r="J40" s="45">
        <f>+I40</f>
        <v>237969234</v>
      </c>
      <c r="K40" s="45">
        <f t="shared" si="4"/>
        <v>237969234</v>
      </c>
      <c r="L40" s="45">
        <f t="shared" si="4"/>
        <v>237969234</v>
      </c>
      <c r="M40" s="45">
        <f t="shared" si="4"/>
        <v>237969234</v>
      </c>
      <c r="N40" s="45">
        <f>+M40</f>
        <v>237969234</v>
      </c>
      <c r="O40" s="45">
        <f t="shared" si="4"/>
        <v>237969234</v>
      </c>
      <c r="P40" s="45">
        <f t="shared" si="4"/>
        <v>237969234</v>
      </c>
      <c r="Q40" s="45">
        <f t="shared" si="4"/>
        <v>237969234</v>
      </c>
      <c r="R40" s="45">
        <f>+Q40</f>
        <v>237969234</v>
      </c>
      <c r="S40" s="45">
        <f t="shared" si="4"/>
        <v>237969234</v>
      </c>
      <c r="T40" s="45">
        <f t="shared" si="4"/>
        <v>237969234</v>
      </c>
      <c r="U40" s="45">
        <f t="shared" si="4"/>
        <v>237969234</v>
      </c>
      <c r="V40" s="45">
        <f>+U40</f>
        <v>237969234</v>
      </c>
      <c r="W40" s="45">
        <f>+V40</f>
        <v>237969234</v>
      </c>
      <c r="X40" s="45">
        <f t="shared" si="4"/>
        <v>25162425</v>
      </c>
      <c r="Y40" s="45">
        <f t="shared" si="4"/>
        <v>212806809</v>
      </c>
      <c r="Z40" s="46">
        <f>+IF(X40&lt;&gt;0,+(Y40/X40)*100,0)</f>
        <v>845.73251187037818</v>
      </c>
      <c r="AA40" s="47">
        <f t="shared" si="4"/>
        <v>43418577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741805637</v>
      </c>
      <c r="D7" s="18"/>
      <c r="E7" s="19">
        <v>1023246293</v>
      </c>
      <c r="F7" s="20">
        <v>1023246293</v>
      </c>
      <c r="G7" s="20">
        <v>67038663</v>
      </c>
      <c r="H7" s="20">
        <v>86206578</v>
      </c>
      <c r="I7" s="20">
        <v>84101505</v>
      </c>
      <c r="J7" s="20">
        <v>237346746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237346746</v>
      </c>
      <c r="X7" s="20">
        <v>221137940</v>
      </c>
      <c r="Y7" s="20">
        <v>16208806</v>
      </c>
      <c r="Z7" s="21">
        <v>7.3297264142010183</v>
      </c>
      <c r="AA7" s="22">
        <v>1023246293</v>
      </c>
    </row>
    <row r="8" spans="1:27" x14ac:dyDescent="0.25">
      <c r="A8" s="23" t="s">
        <v>36</v>
      </c>
      <c r="B8" s="17" t="s">
        <v>32</v>
      </c>
      <c r="C8" s="18">
        <v>56550</v>
      </c>
      <c r="D8" s="18"/>
      <c r="E8" s="19">
        <v>1043247</v>
      </c>
      <c r="F8" s="20">
        <v>1043247</v>
      </c>
      <c r="G8" s="20">
        <v>1567</v>
      </c>
      <c r="H8" s="20">
        <v>435</v>
      </c>
      <c r="I8" s="20">
        <v>6257</v>
      </c>
      <c r="J8" s="20">
        <v>8259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8259</v>
      </c>
      <c r="X8" s="20">
        <v>412458</v>
      </c>
      <c r="Y8" s="20">
        <v>-404199</v>
      </c>
      <c r="Z8" s="21">
        <v>-97.997614302547163</v>
      </c>
      <c r="AA8" s="22">
        <v>1043247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39872694</v>
      </c>
      <c r="F9" s="20">
        <v>39872694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14199681</v>
      </c>
      <c r="Y9" s="20">
        <v>-14199681</v>
      </c>
      <c r="Z9" s="21">
        <v>-100</v>
      </c>
      <c r="AA9" s="22">
        <v>39872694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8462502</v>
      </c>
      <c r="D14" s="18"/>
      <c r="E14" s="19">
        <v>-923446782</v>
      </c>
      <c r="F14" s="20">
        <v>-923446782</v>
      </c>
      <c r="G14" s="20">
        <v>-6677338</v>
      </c>
      <c r="H14" s="20">
        <v>-152009168</v>
      </c>
      <c r="I14" s="20">
        <v>-90311783</v>
      </c>
      <c r="J14" s="20">
        <v>-248998289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-248998289</v>
      </c>
      <c r="X14" s="20">
        <v>-181658721</v>
      </c>
      <c r="Y14" s="20">
        <v>-67339568</v>
      </c>
      <c r="Z14" s="21">
        <v>37.069273431689524</v>
      </c>
      <c r="AA14" s="22">
        <v>-923446782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-6848131</v>
      </c>
      <c r="F15" s="20">
        <v>-6848131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-1712032</v>
      </c>
      <c r="Y15" s="20">
        <v>1712032</v>
      </c>
      <c r="Z15" s="21">
        <v>-100</v>
      </c>
      <c r="AA15" s="22">
        <v>-6848131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750324689</v>
      </c>
      <c r="D17" s="26">
        <f>SUM(D6:D16)</f>
        <v>0</v>
      </c>
      <c r="E17" s="27">
        <f t="shared" si="0"/>
        <v>133867321</v>
      </c>
      <c r="F17" s="28">
        <f t="shared" si="0"/>
        <v>133867321</v>
      </c>
      <c r="G17" s="28">
        <f t="shared" si="0"/>
        <v>60362892</v>
      </c>
      <c r="H17" s="28">
        <f t="shared" si="0"/>
        <v>-65802155</v>
      </c>
      <c r="I17" s="28">
        <f t="shared" si="0"/>
        <v>-6204021</v>
      </c>
      <c r="J17" s="28">
        <f t="shared" si="0"/>
        <v>-11643284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-11643284</v>
      </c>
      <c r="X17" s="28">
        <f t="shared" si="0"/>
        <v>52379326</v>
      </c>
      <c r="Y17" s="28">
        <f t="shared" si="0"/>
        <v>-64022610</v>
      </c>
      <c r="Z17" s="29">
        <f>+IF(X17&lt;&gt;0,+(Y17/X17)*100,0)</f>
        <v>-122.22877781970696</v>
      </c>
      <c r="AA17" s="30">
        <f>SUM(AA6:AA16)</f>
        <v>133867321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314433</v>
      </c>
      <c r="D23" s="40"/>
      <c r="E23" s="19">
        <v>-503889</v>
      </c>
      <c r="F23" s="20"/>
      <c r="G23" s="36"/>
      <c r="H23" s="36"/>
      <c r="I23" s="36">
        <v>503889</v>
      </c>
      <c r="J23" s="20">
        <v>503889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503889</v>
      </c>
      <c r="X23" s="20">
        <v>-125972</v>
      </c>
      <c r="Y23" s="36">
        <v>629861</v>
      </c>
      <c r="Z23" s="37">
        <v>-500.00079382719969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-46267456</v>
      </c>
      <c r="D26" s="18"/>
      <c r="E26" s="19"/>
      <c r="F26" s="20"/>
      <c r="G26" s="20">
        <v>-17452046</v>
      </c>
      <c r="H26" s="20">
        <v>-2247444</v>
      </c>
      <c r="I26" s="20">
        <v>-4138647</v>
      </c>
      <c r="J26" s="20">
        <v>-23838137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-23838137</v>
      </c>
      <c r="X26" s="20"/>
      <c r="Y26" s="20">
        <v>-23838137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-45953023</v>
      </c>
      <c r="D27" s="26">
        <f>SUM(D21:D26)</f>
        <v>0</v>
      </c>
      <c r="E27" s="27">
        <f t="shared" si="1"/>
        <v>-503889</v>
      </c>
      <c r="F27" s="28">
        <f t="shared" si="1"/>
        <v>0</v>
      </c>
      <c r="G27" s="28">
        <f t="shared" si="1"/>
        <v>-17452046</v>
      </c>
      <c r="H27" s="28">
        <f t="shared" si="1"/>
        <v>-2247444</v>
      </c>
      <c r="I27" s="28">
        <f t="shared" si="1"/>
        <v>-3634758</v>
      </c>
      <c r="J27" s="28">
        <f t="shared" si="1"/>
        <v>-23334248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-23334248</v>
      </c>
      <c r="X27" s="28">
        <f t="shared" si="1"/>
        <v>-125972</v>
      </c>
      <c r="Y27" s="28">
        <f t="shared" si="1"/>
        <v>-23208276</v>
      </c>
      <c r="Z27" s="29">
        <f>+IF(X27&lt;&gt;0,+(Y27/X27)*100,0)</f>
        <v>18423.36074683263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704371666</v>
      </c>
      <c r="D38" s="32">
        <f>+D17+D27+D36</f>
        <v>0</v>
      </c>
      <c r="E38" s="33">
        <f t="shared" si="3"/>
        <v>133363432</v>
      </c>
      <c r="F38" s="2">
        <f t="shared" si="3"/>
        <v>133867321</v>
      </c>
      <c r="G38" s="2">
        <f t="shared" si="3"/>
        <v>42910846</v>
      </c>
      <c r="H38" s="2">
        <f t="shared" si="3"/>
        <v>-68049599</v>
      </c>
      <c r="I38" s="2">
        <f t="shared" si="3"/>
        <v>-9838779</v>
      </c>
      <c r="J38" s="2">
        <f t="shared" si="3"/>
        <v>-34977532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-34977532</v>
      </c>
      <c r="X38" s="2">
        <f t="shared" si="3"/>
        <v>52253354</v>
      </c>
      <c r="Y38" s="2">
        <f t="shared" si="3"/>
        <v>-87230886</v>
      </c>
      <c r="Z38" s="34">
        <f>+IF(X38&lt;&gt;0,+(Y38/X38)*100,0)</f>
        <v>-166.93834811063039</v>
      </c>
      <c r="AA38" s="35">
        <f>+AA17+AA27+AA36</f>
        <v>133867321</v>
      </c>
    </row>
    <row r="39" spans="1:27" x14ac:dyDescent="0.25">
      <c r="A39" s="23" t="s">
        <v>61</v>
      </c>
      <c r="B39" s="17"/>
      <c r="C39" s="32">
        <v>175329958</v>
      </c>
      <c r="D39" s="32"/>
      <c r="E39" s="33"/>
      <c r="F39" s="2"/>
      <c r="G39" s="2"/>
      <c r="H39" s="2">
        <f>+G40+H60</f>
        <v>42910846</v>
      </c>
      <c r="I39" s="2">
        <f>+H40+I60</f>
        <v>299888053</v>
      </c>
      <c r="J39" s="2">
        <f>+G39</f>
        <v>0</v>
      </c>
      <c r="K39" s="2">
        <f>+I40+K60</f>
        <v>290049274</v>
      </c>
      <c r="L39" s="2">
        <f>+K40+L60</f>
        <v>290049274</v>
      </c>
      <c r="M39" s="2">
        <f>+L40+M60</f>
        <v>290049274</v>
      </c>
      <c r="N39" s="2">
        <f>+K39</f>
        <v>290049274</v>
      </c>
      <c r="O39" s="2">
        <f>+M40+O60</f>
        <v>290049274</v>
      </c>
      <c r="P39" s="2">
        <f>+O40+P60</f>
        <v>290049274</v>
      </c>
      <c r="Q39" s="2">
        <f>+P40+Q60</f>
        <v>290049274</v>
      </c>
      <c r="R39" s="2">
        <f>+O39</f>
        <v>290049274</v>
      </c>
      <c r="S39" s="2">
        <f>+Q40+S60</f>
        <v>290049274</v>
      </c>
      <c r="T39" s="2">
        <f>+S40+T60</f>
        <v>290049274</v>
      </c>
      <c r="U39" s="2">
        <f>+T40+U60</f>
        <v>290049274</v>
      </c>
      <c r="V39" s="2">
        <f>+S39</f>
        <v>290049274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879701624</v>
      </c>
      <c r="D40" s="43">
        <f t="shared" ref="D40:AA40" si="4">+D38+D39</f>
        <v>0</v>
      </c>
      <c r="E40" s="44">
        <f t="shared" si="4"/>
        <v>133363432</v>
      </c>
      <c r="F40" s="45">
        <f t="shared" si="4"/>
        <v>133867321</v>
      </c>
      <c r="G40" s="45">
        <f t="shared" si="4"/>
        <v>42910846</v>
      </c>
      <c r="H40" s="45">
        <f t="shared" si="4"/>
        <v>-25138753</v>
      </c>
      <c r="I40" s="45">
        <f t="shared" si="4"/>
        <v>290049274</v>
      </c>
      <c r="J40" s="45">
        <f>+I40</f>
        <v>290049274</v>
      </c>
      <c r="K40" s="45">
        <f t="shared" si="4"/>
        <v>290049274</v>
      </c>
      <c r="L40" s="45">
        <f t="shared" si="4"/>
        <v>290049274</v>
      </c>
      <c r="M40" s="45">
        <f t="shared" si="4"/>
        <v>290049274</v>
      </c>
      <c r="N40" s="45">
        <f>+M40</f>
        <v>290049274</v>
      </c>
      <c r="O40" s="45">
        <f t="shared" si="4"/>
        <v>290049274</v>
      </c>
      <c r="P40" s="45">
        <f t="shared" si="4"/>
        <v>290049274</v>
      </c>
      <c r="Q40" s="45">
        <f t="shared" si="4"/>
        <v>290049274</v>
      </c>
      <c r="R40" s="45">
        <f>+Q40</f>
        <v>290049274</v>
      </c>
      <c r="S40" s="45">
        <f t="shared" si="4"/>
        <v>290049274</v>
      </c>
      <c r="T40" s="45">
        <f t="shared" si="4"/>
        <v>290049274</v>
      </c>
      <c r="U40" s="45">
        <f t="shared" si="4"/>
        <v>290049274</v>
      </c>
      <c r="V40" s="45">
        <f>+U40</f>
        <v>290049274</v>
      </c>
      <c r="W40" s="45">
        <f>+V40</f>
        <v>290049274</v>
      </c>
      <c r="X40" s="45">
        <f t="shared" si="4"/>
        <v>52253354</v>
      </c>
      <c r="Y40" s="45">
        <f t="shared" si="4"/>
        <v>-87230886</v>
      </c>
      <c r="Z40" s="46">
        <f>+IF(X40&lt;&gt;0,+(Y40/X40)*100,0)</f>
        <v>-166.93834811063039</v>
      </c>
      <c r="AA40" s="47">
        <f t="shared" si="4"/>
        <v>133867321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325026806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3011048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-4956074</v>
      </c>
      <c r="X6" s="20"/>
      <c r="Y6" s="20">
        <v>-4956074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2241609</v>
      </c>
      <c r="D7" s="18"/>
      <c r="E7" s="19">
        <v>908830200</v>
      </c>
      <c r="F7" s="20">
        <v>908830200</v>
      </c>
      <c r="G7" s="20">
        <v>156060</v>
      </c>
      <c r="H7" s="20"/>
      <c r="I7" s="20">
        <v>-20030183</v>
      </c>
      <c r="J7" s="20">
        <v>-19874123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-19874123</v>
      </c>
      <c r="X7" s="20">
        <v>227207598</v>
      </c>
      <c r="Y7" s="20">
        <v>-247081721</v>
      </c>
      <c r="Z7" s="21">
        <v>-108.74712077190306</v>
      </c>
      <c r="AA7" s="22">
        <v>908830200</v>
      </c>
    </row>
    <row r="8" spans="1:27" x14ac:dyDescent="0.25">
      <c r="A8" s="23" t="s">
        <v>36</v>
      </c>
      <c r="B8" s="17" t="s">
        <v>32</v>
      </c>
      <c r="C8" s="18">
        <v>1002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36293400</v>
      </c>
      <c r="F9" s="20">
        <v>36293400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9073500</v>
      </c>
      <c r="Y9" s="20">
        <v>-9073500</v>
      </c>
      <c r="Z9" s="21">
        <v>-100</v>
      </c>
      <c r="AA9" s="22">
        <v>36293400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-652669225</v>
      </c>
      <c r="D14" s="18"/>
      <c r="E14" s="19">
        <v>-707250400</v>
      </c>
      <c r="F14" s="20">
        <v>-707250400</v>
      </c>
      <c r="G14" s="20">
        <v>-84663072</v>
      </c>
      <c r="H14" s="20"/>
      <c r="I14" s="20">
        <v>-105753756</v>
      </c>
      <c r="J14" s="20">
        <v>-190416828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-190416828</v>
      </c>
      <c r="X14" s="20">
        <v>-176812599</v>
      </c>
      <c r="Y14" s="20">
        <v>-13604229</v>
      </c>
      <c r="Z14" s="21">
        <v>7.6941513653107947</v>
      </c>
      <c r="AA14" s="22">
        <v>-707250400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-647415566</v>
      </c>
      <c r="D17" s="26">
        <f>SUM(D6:D16)</f>
        <v>0</v>
      </c>
      <c r="E17" s="27">
        <f t="shared" si="0"/>
        <v>237873200</v>
      </c>
      <c r="F17" s="28">
        <f t="shared" si="0"/>
        <v>237873200</v>
      </c>
      <c r="G17" s="28">
        <f t="shared" si="0"/>
        <v>-83690265</v>
      </c>
      <c r="H17" s="28">
        <f t="shared" si="0"/>
        <v>0</v>
      </c>
      <c r="I17" s="28">
        <f t="shared" si="0"/>
        <v>-131556760</v>
      </c>
      <c r="J17" s="28">
        <f t="shared" si="0"/>
        <v>-215247025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-215247025</v>
      </c>
      <c r="X17" s="28">
        <f t="shared" si="0"/>
        <v>59468499</v>
      </c>
      <c r="Y17" s="28">
        <f t="shared" si="0"/>
        <v>-274715524</v>
      </c>
      <c r="Z17" s="29">
        <f>+IF(X17&lt;&gt;0,+(Y17/X17)*100,0)</f>
        <v>-461.95133325964724</v>
      </c>
      <c r="AA17" s="30">
        <f>SUM(AA6:AA16)</f>
        <v>237873200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152289</v>
      </c>
      <c r="D23" s="40"/>
      <c r="E23" s="19">
        <v>275349</v>
      </c>
      <c r="F23" s="20"/>
      <c r="G23" s="36">
        <v>-19002</v>
      </c>
      <c r="H23" s="36">
        <v>78279</v>
      </c>
      <c r="I23" s="36">
        <v>-275963</v>
      </c>
      <c r="J23" s="20">
        <v>-216686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-216686</v>
      </c>
      <c r="X23" s="20">
        <v>68837</v>
      </c>
      <c r="Y23" s="36">
        <v>-285523</v>
      </c>
      <c r="Z23" s="37">
        <v>-414.78129494312651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-117874049</v>
      </c>
      <c r="D26" s="18"/>
      <c r="E26" s="19"/>
      <c r="F26" s="20"/>
      <c r="G26" s="20">
        <v>-64141</v>
      </c>
      <c r="H26" s="20"/>
      <c r="I26" s="20">
        <v>-11778201</v>
      </c>
      <c r="J26" s="20">
        <v>-11842342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-11842342</v>
      </c>
      <c r="X26" s="20"/>
      <c r="Y26" s="20">
        <v>-11842342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-117721760</v>
      </c>
      <c r="D27" s="26">
        <f>SUM(D21:D26)</f>
        <v>0</v>
      </c>
      <c r="E27" s="27">
        <f t="shared" si="1"/>
        <v>275349</v>
      </c>
      <c r="F27" s="28">
        <f t="shared" si="1"/>
        <v>0</v>
      </c>
      <c r="G27" s="28">
        <f t="shared" si="1"/>
        <v>-83143</v>
      </c>
      <c r="H27" s="28">
        <f t="shared" si="1"/>
        <v>78279</v>
      </c>
      <c r="I27" s="28">
        <f t="shared" si="1"/>
        <v>-12054164</v>
      </c>
      <c r="J27" s="28">
        <f t="shared" si="1"/>
        <v>-12059028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-12059028</v>
      </c>
      <c r="X27" s="28">
        <f t="shared" si="1"/>
        <v>68837</v>
      </c>
      <c r="Y27" s="28">
        <f t="shared" si="1"/>
        <v>-12127865</v>
      </c>
      <c r="Z27" s="29">
        <f>+IF(X27&lt;&gt;0,+(Y27/X27)*100,0)</f>
        <v>-17618.235832473816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-765137326</v>
      </c>
      <c r="D38" s="32">
        <f>+D17+D27+D36</f>
        <v>0</v>
      </c>
      <c r="E38" s="33">
        <f t="shared" si="3"/>
        <v>238148549</v>
      </c>
      <c r="F38" s="2">
        <f t="shared" si="3"/>
        <v>237873200</v>
      </c>
      <c r="G38" s="2">
        <f t="shared" si="3"/>
        <v>-83773408</v>
      </c>
      <c r="H38" s="2">
        <f t="shared" si="3"/>
        <v>78279</v>
      </c>
      <c r="I38" s="2">
        <f t="shared" si="3"/>
        <v>-143610924</v>
      </c>
      <c r="J38" s="2">
        <f t="shared" si="3"/>
        <v>-227306053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-227306053</v>
      </c>
      <c r="X38" s="2">
        <f t="shared" si="3"/>
        <v>59537336</v>
      </c>
      <c r="Y38" s="2">
        <f t="shared" si="3"/>
        <v>-286843389</v>
      </c>
      <c r="Z38" s="34">
        <f>+IF(X38&lt;&gt;0,+(Y38/X38)*100,0)</f>
        <v>-481.78740983640915</v>
      </c>
      <c r="AA38" s="35">
        <f>+AA17+AA27+AA36</f>
        <v>237873200</v>
      </c>
    </row>
    <row r="39" spans="1:27" x14ac:dyDescent="0.25">
      <c r="A39" s="23" t="s">
        <v>61</v>
      </c>
      <c r="B39" s="17"/>
      <c r="C39" s="32">
        <v>44070220</v>
      </c>
      <c r="D39" s="32"/>
      <c r="E39" s="33"/>
      <c r="F39" s="2"/>
      <c r="G39" s="2"/>
      <c r="H39" s="2">
        <f>+G40+H60</f>
        <v>-83773408</v>
      </c>
      <c r="I39" s="2">
        <f>+H40+I60</f>
        <v>-83695129</v>
      </c>
      <c r="J39" s="2">
        <f>+G39</f>
        <v>0</v>
      </c>
      <c r="K39" s="2">
        <f>+I40+K60</f>
        <v>-227306053</v>
      </c>
      <c r="L39" s="2">
        <f>+K40+L60</f>
        <v>-227306053</v>
      </c>
      <c r="M39" s="2">
        <f>+L40+M60</f>
        <v>-227306053</v>
      </c>
      <c r="N39" s="2">
        <f>+K39</f>
        <v>-227306053</v>
      </c>
      <c r="O39" s="2">
        <f>+M40+O60</f>
        <v>-227306053</v>
      </c>
      <c r="P39" s="2">
        <f>+O40+P60</f>
        <v>-227306053</v>
      </c>
      <c r="Q39" s="2">
        <f>+P40+Q60</f>
        <v>-227306053</v>
      </c>
      <c r="R39" s="2">
        <f>+O39</f>
        <v>-227306053</v>
      </c>
      <c r="S39" s="2">
        <f>+Q40+S60</f>
        <v>-227306053</v>
      </c>
      <c r="T39" s="2">
        <f>+S40+T60</f>
        <v>-227306053</v>
      </c>
      <c r="U39" s="2">
        <f>+T40+U60</f>
        <v>-227306053</v>
      </c>
      <c r="V39" s="2">
        <f>+S39</f>
        <v>-227306053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-721067106</v>
      </c>
      <c r="D40" s="43">
        <f t="shared" ref="D40:AA40" si="4">+D38+D39</f>
        <v>0</v>
      </c>
      <c r="E40" s="44">
        <f t="shared" si="4"/>
        <v>238148549</v>
      </c>
      <c r="F40" s="45">
        <f t="shared" si="4"/>
        <v>237873200</v>
      </c>
      <c r="G40" s="45">
        <f t="shared" si="4"/>
        <v>-83773408</v>
      </c>
      <c r="H40" s="45">
        <f t="shared" si="4"/>
        <v>-83695129</v>
      </c>
      <c r="I40" s="45">
        <f t="shared" si="4"/>
        <v>-227306053</v>
      </c>
      <c r="J40" s="45">
        <f>+I40</f>
        <v>-227306053</v>
      </c>
      <c r="K40" s="45">
        <f t="shared" si="4"/>
        <v>-227306053</v>
      </c>
      <c r="L40" s="45">
        <f t="shared" si="4"/>
        <v>-227306053</v>
      </c>
      <c r="M40" s="45">
        <f t="shared" si="4"/>
        <v>-227306053</v>
      </c>
      <c r="N40" s="45">
        <f>+M40</f>
        <v>-227306053</v>
      </c>
      <c r="O40" s="45">
        <f t="shared" si="4"/>
        <v>-227306053</v>
      </c>
      <c r="P40" s="45">
        <f t="shared" si="4"/>
        <v>-227306053</v>
      </c>
      <c r="Q40" s="45">
        <f t="shared" si="4"/>
        <v>-227306053</v>
      </c>
      <c r="R40" s="45">
        <f>+Q40</f>
        <v>-227306053</v>
      </c>
      <c r="S40" s="45">
        <f t="shared" si="4"/>
        <v>-227306053</v>
      </c>
      <c r="T40" s="45">
        <f t="shared" si="4"/>
        <v>-227306053</v>
      </c>
      <c r="U40" s="45">
        <f t="shared" si="4"/>
        <v>-227306053</v>
      </c>
      <c r="V40" s="45">
        <f>+U40</f>
        <v>-227306053</v>
      </c>
      <c r="W40" s="45">
        <f>+V40</f>
        <v>-227306053</v>
      </c>
      <c r="X40" s="45">
        <f t="shared" si="4"/>
        <v>59537336</v>
      </c>
      <c r="Y40" s="45">
        <f t="shared" si="4"/>
        <v>-286843389</v>
      </c>
      <c r="Z40" s="46">
        <f>+IF(X40&lt;&gt;0,+(Y40/X40)*100,0)</f>
        <v>-481.78740983640915</v>
      </c>
      <c r="AA40" s="47">
        <f t="shared" si="4"/>
        <v>237873200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3011048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-4956074</v>
      </c>
      <c r="X6" s="20"/>
      <c r="Y6" s="20">
        <v>-4956074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7641460646</v>
      </c>
      <c r="D7" s="18"/>
      <c r="E7" s="19">
        <v>14538842655</v>
      </c>
      <c r="F7" s="20">
        <v>14538842655</v>
      </c>
      <c r="G7" s="20">
        <v>597649036</v>
      </c>
      <c r="H7" s="20">
        <v>755251712</v>
      </c>
      <c r="I7" s="20">
        <v>705087377</v>
      </c>
      <c r="J7" s="20">
        <v>2057988125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2057988125</v>
      </c>
      <c r="X7" s="20">
        <v>3582477981</v>
      </c>
      <c r="Y7" s="20">
        <v>-1524489856</v>
      </c>
      <c r="Z7" s="21">
        <v>-42.554060739110511</v>
      </c>
      <c r="AA7" s="22">
        <v>14538842655</v>
      </c>
    </row>
    <row r="8" spans="1:27" x14ac:dyDescent="0.25">
      <c r="A8" s="23" t="s">
        <v>36</v>
      </c>
      <c r="B8" s="17" t="s">
        <v>32</v>
      </c>
      <c r="C8" s="18">
        <v>72465074</v>
      </c>
      <c r="D8" s="18"/>
      <c r="E8" s="19">
        <v>1183422477</v>
      </c>
      <c r="F8" s="20">
        <v>1183422477</v>
      </c>
      <c r="G8" s="20">
        <v>8221393</v>
      </c>
      <c r="H8" s="20">
        <v>3171817</v>
      </c>
      <c r="I8" s="20">
        <v>3187294</v>
      </c>
      <c r="J8" s="20">
        <v>14580504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14580504</v>
      </c>
      <c r="X8" s="20">
        <v>295904521</v>
      </c>
      <c r="Y8" s="20">
        <v>-281324017</v>
      </c>
      <c r="Z8" s="21">
        <v>-95.072564639862335</v>
      </c>
      <c r="AA8" s="22">
        <v>1183422477</v>
      </c>
    </row>
    <row r="9" spans="1:27" x14ac:dyDescent="0.25">
      <c r="A9" s="23" t="s">
        <v>37</v>
      </c>
      <c r="B9" s="17" t="s">
        <v>6</v>
      </c>
      <c r="C9" s="18">
        <v>112887931</v>
      </c>
      <c r="D9" s="18"/>
      <c r="E9" s="19">
        <v>556339817</v>
      </c>
      <c r="F9" s="20">
        <v>556339817</v>
      </c>
      <c r="G9" s="20">
        <v>68924574</v>
      </c>
      <c r="H9" s="20">
        <v>1461509</v>
      </c>
      <c r="I9" s="20">
        <v>551093</v>
      </c>
      <c r="J9" s="20">
        <v>70937176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70937176</v>
      </c>
      <c r="X9" s="20">
        <v>151903561</v>
      </c>
      <c r="Y9" s="20">
        <v>-80966385</v>
      </c>
      <c r="Z9" s="21">
        <v>-53.3011763957265</v>
      </c>
      <c r="AA9" s="22">
        <v>556339817</v>
      </c>
    </row>
    <row r="10" spans="1:27" x14ac:dyDescent="0.25">
      <c r="A10" s="23" t="s">
        <v>38</v>
      </c>
      <c r="B10" s="17" t="s">
        <v>6</v>
      </c>
      <c r="C10" s="18">
        <v>85900000</v>
      </c>
      <c r="D10" s="18"/>
      <c r="E10" s="19">
        <v>231913750</v>
      </c>
      <c r="F10" s="20">
        <v>231913750</v>
      </c>
      <c r="G10" s="20">
        <v>30000000</v>
      </c>
      <c r="H10" s="20">
        <v>13205789</v>
      </c>
      <c r="I10" s="20"/>
      <c r="J10" s="20">
        <v>43205789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43205789</v>
      </c>
      <c r="X10" s="20">
        <v>79890043</v>
      </c>
      <c r="Y10" s="20">
        <v>-36684254</v>
      </c>
      <c r="Z10" s="21">
        <v>-45.918430661002397</v>
      </c>
      <c r="AA10" s="22">
        <v>231913750</v>
      </c>
    </row>
    <row r="11" spans="1:27" x14ac:dyDescent="0.25">
      <c r="A11" s="23" t="s">
        <v>39</v>
      </c>
      <c r="B11" s="17" t="s">
        <v>32</v>
      </c>
      <c r="C11" s="18">
        <v>-353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160000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39999</v>
      </c>
      <c r="Y12" s="20">
        <v>-39999</v>
      </c>
      <c r="Z12" s="21">
        <v>-100</v>
      </c>
      <c r="AA12" s="22">
        <v>160000</v>
      </c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-6289325948</v>
      </c>
      <c r="D14" s="18"/>
      <c r="E14" s="19">
        <v>-15256701448</v>
      </c>
      <c r="F14" s="20">
        <v>-15256701448</v>
      </c>
      <c r="G14" s="20">
        <v>-695959927</v>
      </c>
      <c r="H14" s="20">
        <v>-676155347</v>
      </c>
      <c r="I14" s="20">
        <v>-725575573</v>
      </c>
      <c r="J14" s="20">
        <v>-2097690847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-2097690847</v>
      </c>
      <c r="X14" s="20">
        <v>-3839353427</v>
      </c>
      <c r="Y14" s="20">
        <v>1741662580</v>
      </c>
      <c r="Z14" s="21">
        <v>-45.363434576037534</v>
      </c>
      <c r="AA14" s="22">
        <v>-15256701448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-169811611</v>
      </c>
      <c r="F15" s="20">
        <v>-169811611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-35118094</v>
      </c>
      <c r="Y15" s="20">
        <v>35118094</v>
      </c>
      <c r="Z15" s="21">
        <v>-100</v>
      </c>
      <c r="AA15" s="22">
        <v>-169811611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-1361034</v>
      </c>
      <c r="Y16" s="20">
        <v>1361034</v>
      </c>
      <c r="Z16" s="21">
        <v>-100</v>
      </c>
      <c r="AA16" s="22">
        <v>-5444139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1626398398</v>
      </c>
      <c r="D17" s="26">
        <f>SUM(D6:D16)</f>
        <v>0</v>
      </c>
      <c r="E17" s="27">
        <f t="shared" si="0"/>
        <v>1078721501</v>
      </c>
      <c r="F17" s="28">
        <f t="shared" si="0"/>
        <v>1078721501</v>
      </c>
      <c r="G17" s="28">
        <f t="shared" si="0"/>
        <v>9651823</v>
      </c>
      <c r="H17" s="28">
        <f t="shared" si="0"/>
        <v>96935480</v>
      </c>
      <c r="I17" s="28">
        <f t="shared" si="0"/>
        <v>-22522630</v>
      </c>
      <c r="J17" s="28">
        <f t="shared" si="0"/>
        <v>84064673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84064673</v>
      </c>
      <c r="X17" s="28">
        <f t="shared" si="0"/>
        <v>234383550</v>
      </c>
      <c r="Y17" s="28">
        <f t="shared" si="0"/>
        <v>-150318877</v>
      </c>
      <c r="Z17" s="29">
        <f>+IF(X17&lt;&gt;0,+(Y17/X17)*100,0)</f>
        <v>-64.133714588758465</v>
      </c>
      <c r="AA17" s="30">
        <f>SUM(AA6:AA16)</f>
        <v>1078721501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466722</v>
      </c>
      <c r="D23" s="40"/>
      <c r="E23" s="19">
        <v>-35944887</v>
      </c>
      <c r="F23" s="20">
        <v>-35716347</v>
      </c>
      <c r="G23" s="36">
        <v>2957352</v>
      </c>
      <c r="H23" s="36">
        <v>78279</v>
      </c>
      <c r="I23" s="36">
        <v>227926</v>
      </c>
      <c r="J23" s="20">
        <v>3263557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3263557</v>
      </c>
      <c r="X23" s="20">
        <v>-8986224</v>
      </c>
      <c r="Y23" s="36">
        <v>12249781</v>
      </c>
      <c r="Z23" s="37">
        <v>-136.31733417729183</v>
      </c>
      <c r="AA23" s="38">
        <v>-35716347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-561755971</v>
      </c>
      <c r="D26" s="18"/>
      <c r="E26" s="19">
        <v>-656626202</v>
      </c>
      <c r="F26" s="20">
        <v>-656626202</v>
      </c>
      <c r="G26" s="20">
        <v>-48424642</v>
      </c>
      <c r="H26" s="20">
        <v>-16034369</v>
      </c>
      <c r="I26" s="20">
        <v>-47915260</v>
      </c>
      <c r="J26" s="20">
        <v>-112374271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-112374271</v>
      </c>
      <c r="X26" s="20">
        <v>-131298247</v>
      </c>
      <c r="Y26" s="20">
        <v>18923976</v>
      </c>
      <c r="Z26" s="21">
        <v>-14.412969275972131</v>
      </c>
      <c r="AA26" s="22">
        <v>-656626202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-561289249</v>
      </c>
      <c r="D27" s="26">
        <f>SUM(D21:D26)</f>
        <v>0</v>
      </c>
      <c r="E27" s="27">
        <f t="shared" si="1"/>
        <v>-692571089</v>
      </c>
      <c r="F27" s="28">
        <f t="shared" si="1"/>
        <v>-692342549</v>
      </c>
      <c r="G27" s="28">
        <f t="shared" si="1"/>
        <v>-45467290</v>
      </c>
      <c r="H27" s="28">
        <f t="shared" si="1"/>
        <v>-15956090</v>
      </c>
      <c r="I27" s="28">
        <f t="shared" si="1"/>
        <v>-47687334</v>
      </c>
      <c r="J27" s="28">
        <f t="shared" si="1"/>
        <v>-109110714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-109110714</v>
      </c>
      <c r="X27" s="28">
        <f t="shared" si="1"/>
        <v>-140284471</v>
      </c>
      <c r="Y27" s="28">
        <f t="shared" si="1"/>
        <v>31173757</v>
      </c>
      <c r="Z27" s="29">
        <f>+IF(X27&lt;&gt;0,+(Y27/X27)*100,0)</f>
        <v>-22.221815984179745</v>
      </c>
      <c r="AA27" s="30">
        <f>SUM(AA21:AA26)</f>
        <v>-692342549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-663586</v>
      </c>
      <c r="D33" s="18"/>
      <c r="E33" s="19"/>
      <c r="F33" s="20"/>
      <c r="G33" s="20">
        <v>-386430</v>
      </c>
      <c r="H33" s="36">
        <v>-291335</v>
      </c>
      <c r="I33" s="36">
        <v>-194405</v>
      </c>
      <c r="J33" s="36">
        <v>-872170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-872170</v>
      </c>
      <c r="X33" s="36"/>
      <c r="Y33" s="20">
        <v>-872170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-663586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-386430</v>
      </c>
      <c r="H36" s="28">
        <f t="shared" si="2"/>
        <v>-291335</v>
      </c>
      <c r="I36" s="28">
        <f t="shared" si="2"/>
        <v>-194405</v>
      </c>
      <c r="J36" s="28">
        <f t="shared" si="2"/>
        <v>-872170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-872170</v>
      </c>
      <c r="X36" s="28">
        <f t="shared" si="2"/>
        <v>0</v>
      </c>
      <c r="Y36" s="28">
        <f t="shared" si="2"/>
        <v>-872170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1064445563</v>
      </c>
      <c r="D38" s="32">
        <f>+D17+D27+D36</f>
        <v>0</v>
      </c>
      <c r="E38" s="33">
        <f t="shared" si="3"/>
        <v>386150412</v>
      </c>
      <c r="F38" s="2">
        <f t="shared" si="3"/>
        <v>386378952</v>
      </c>
      <c r="G38" s="2">
        <f t="shared" si="3"/>
        <v>-36201897</v>
      </c>
      <c r="H38" s="2">
        <f t="shared" si="3"/>
        <v>80688055</v>
      </c>
      <c r="I38" s="2">
        <f t="shared" si="3"/>
        <v>-70404369</v>
      </c>
      <c r="J38" s="2">
        <f t="shared" si="3"/>
        <v>-25918211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-25918211</v>
      </c>
      <c r="X38" s="2">
        <f t="shared" si="3"/>
        <v>94099079</v>
      </c>
      <c r="Y38" s="2">
        <f t="shared" si="3"/>
        <v>-120017290</v>
      </c>
      <c r="Z38" s="34">
        <f>+IF(X38&lt;&gt;0,+(Y38/X38)*100,0)</f>
        <v>-127.54353313064838</v>
      </c>
      <c r="AA38" s="35">
        <f>+AA17+AA27+AA36</f>
        <v>386378952</v>
      </c>
    </row>
    <row r="39" spans="1:27" x14ac:dyDescent="0.25">
      <c r="A39" s="23" t="s">
        <v>61</v>
      </c>
      <c r="B39" s="17"/>
      <c r="C39" s="32">
        <v>1730135128</v>
      </c>
      <c r="D39" s="32"/>
      <c r="E39" s="33">
        <v>1828180147</v>
      </c>
      <c r="F39" s="2">
        <v>1828180147</v>
      </c>
      <c r="G39" s="2">
        <v>3281858148</v>
      </c>
      <c r="H39" s="2">
        <f>+G40+H60</f>
        <v>3246026168</v>
      </c>
      <c r="I39" s="2">
        <f>+H40+I60</f>
        <v>3651741029</v>
      </c>
      <c r="J39" s="2">
        <f>+G39</f>
        <v>3281858148</v>
      </c>
      <c r="K39" s="2">
        <f>+I40+K60</f>
        <v>3581336660</v>
      </c>
      <c r="L39" s="2">
        <f>+K40+L60</f>
        <v>3581336660</v>
      </c>
      <c r="M39" s="2">
        <f>+L40+M60</f>
        <v>3581336660</v>
      </c>
      <c r="N39" s="2">
        <f>+K39</f>
        <v>3581336660</v>
      </c>
      <c r="O39" s="2">
        <f>+M40+O60</f>
        <v>3581336660</v>
      </c>
      <c r="P39" s="2">
        <f>+O40+P60</f>
        <v>3581336660</v>
      </c>
      <c r="Q39" s="2">
        <f>+P40+Q60</f>
        <v>3581336660</v>
      </c>
      <c r="R39" s="2">
        <f>+O39</f>
        <v>3581336660</v>
      </c>
      <c r="S39" s="2">
        <f>+Q40+S60</f>
        <v>3581336660</v>
      </c>
      <c r="T39" s="2">
        <f>+S40+T60</f>
        <v>3581336660</v>
      </c>
      <c r="U39" s="2">
        <f>+T40+U60</f>
        <v>3581336660</v>
      </c>
      <c r="V39" s="2">
        <f>+S39</f>
        <v>3581336660</v>
      </c>
      <c r="W39" s="2">
        <f>+G39</f>
        <v>3281858148</v>
      </c>
      <c r="X39" s="2">
        <v>1828180147</v>
      </c>
      <c r="Y39" s="2">
        <f>+W39-X39</f>
        <v>1453678001</v>
      </c>
      <c r="Z39" s="34">
        <f>+IF(X39&lt;&gt;0,+(Y39/X39)*100,0)</f>
        <v>79.515030473635264</v>
      </c>
      <c r="AA39" s="35">
        <v>1828180147</v>
      </c>
    </row>
    <row r="40" spans="1:27" x14ac:dyDescent="0.25">
      <c r="A40" s="41" t="s">
        <v>63</v>
      </c>
      <c r="B40" s="42" t="s">
        <v>62</v>
      </c>
      <c r="C40" s="43">
        <f>+C38+C39</f>
        <v>2794580691</v>
      </c>
      <c r="D40" s="43">
        <f t="shared" ref="D40:AA40" si="4">+D38+D39</f>
        <v>0</v>
      </c>
      <c r="E40" s="44">
        <f t="shared" si="4"/>
        <v>2214330559</v>
      </c>
      <c r="F40" s="45">
        <f t="shared" si="4"/>
        <v>2214559099</v>
      </c>
      <c r="G40" s="45">
        <f t="shared" si="4"/>
        <v>3245656251</v>
      </c>
      <c r="H40" s="45">
        <f t="shared" si="4"/>
        <v>3326714223</v>
      </c>
      <c r="I40" s="45">
        <f t="shared" si="4"/>
        <v>3581336660</v>
      </c>
      <c r="J40" s="45">
        <f>+I40</f>
        <v>3581336660</v>
      </c>
      <c r="K40" s="45">
        <f t="shared" si="4"/>
        <v>3581336660</v>
      </c>
      <c r="L40" s="45">
        <f t="shared" si="4"/>
        <v>3581336660</v>
      </c>
      <c r="M40" s="45">
        <f t="shared" si="4"/>
        <v>3581336660</v>
      </c>
      <c r="N40" s="45">
        <f>+M40</f>
        <v>3581336660</v>
      </c>
      <c r="O40" s="45">
        <f t="shared" si="4"/>
        <v>3581336660</v>
      </c>
      <c r="P40" s="45">
        <f t="shared" si="4"/>
        <v>3581336660</v>
      </c>
      <c r="Q40" s="45">
        <f t="shared" si="4"/>
        <v>3581336660</v>
      </c>
      <c r="R40" s="45">
        <f>+Q40</f>
        <v>3581336660</v>
      </c>
      <c r="S40" s="45">
        <f t="shared" si="4"/>
        <v>3581336660</v>
      </c>
      <c r="T40" s="45">
        <f t="shared" si="4"/>
        <v>3581336660</v>
      </c>
      <c r="U40" s="45">
        <f t="shared" si="4"/>
        <v>3581336660</v>
      </c>
      <c r="V40" s="45">
        <f>+U40</f>
        <v>3581336660</v>
      </c>
      <c r="W40" s="45">
        <f>+V40</f>
        <v>3581336660</v>
      </c>
      <c r="X40" s="45">
        <f t="shared" si="4"/>
        <v>1922279226</v>
      </c>
      <c r="Y40" s="45">
        <f t="shared" si="4"/>
        <v>1333660711</v>
      </c>
      <c r="Z40" s="46">
        <f>+IF(X40&lt;&gt;0,+(Y40/X40)*100,0)</f>
        <v>69.379135609511081</v>
      </c>
      <c r="AA40" s="47">
        <f t="shared" si="4"/>
        <v>2214559099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3281858148</v>
      </c>
      <c r="H60">
        <v>369917</v>
      </c>
      <c r="I60">
        <v>325026806</v>
      </c>
      <c r="J60">
        <v>3281858148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285F9D-2850-4968-8B22-7A2810A0BAE1}"/>
</file>

<file path=customXml/itemProps2.xml><?xml version="1.0" encoding="utf-8"?>
<ds:datastoreItem xmlns:ds="http://schemas.openxmlformats.org/officeDocument/2006/customXml" ds:itemID="{130BD148-09C8-4731-B5ED-097737A3CFCA}"/>
</file>

<file path=customXml/itemProps3.xml><?xml version="1.0" encoding="utf-8"?>
<ds:datastoreItem xmlns:ds="http://schemas.openxmlformats.org/officeDocument/2006/customXml" ds:itemID="{475BD25F-F037-42D8-94FA-98B9899D38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2023-11-03T10:38:01Z</dcterms:created>
  <dcterms:modified xsi:type="dcterms:W3CDTF">2023-11-03T10:41:31Z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